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6CB6C5D8-06C4-445D-900B-CC85E5D886A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Zadanie nr 1 - Część A" sheetId="4" r:id="rId1"/>
    <sheet name="Zadanie nr 1 - Część B " sheetId="5" r:id="rId2"/>
  </sheets>
  <definedNames>
    <definedName name="_xlnm.Print_Area" localSheetId="0">'Zadanie nr 1 - Część A'!$A$1:$N$16</definedName>
    <definedName name="_xlnm.Print_Area" localSheetId="1">'Zadanie nr 1 - Część B '!$A$1:$I$134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" i="4" l="1"/>
  <c r="I7" i="4"/>
  <c r="K7" i="4"/>
  <c r="L7" i="4" s="1"/>
  <c r="M7" i="4" l="1"/>
  <c r="N7" i="4"/>
</calcChain>
</file>

<file path=xl/sharedStrings.xml><?xml version="1.0" encoding="utf-8"?>
<sst xmlns="http://schemas.openxmlformats.org/spreadsheetml/2006/main" count="629" uniqueCount="448">
  <si>
    <t>Lp.</t>
  </si>
  <si>
    <t>Przedmiot zamówienia</t>
  </si>
  <si>
    <t>j.m.</t>
  </si>
  <si>
    <t>Ilość</t>
  </si>
  <si>
    <t>Cena jedn. netto w PLN</t>
  </si>
  <si>
    <t>1.</t>
  </si>
  <si>
    <t>szt.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</si>
  <si>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</si>
  <si>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</si>
  <si>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</si>
  <si>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</si>
  <si>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</si>
  <si>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</si>
  <si>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</si>
  <si>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</si>
  <si>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</si>
  <si>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</si>
  <si>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</si>
  <si>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</si>
  <si>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</si>
  <si>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</si>
  <si>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</si>
  <si>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</si>
  <si>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</si>
  <si>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</si>
  <si>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</si>
  <si>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</si>
  <si>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</si>
  <si>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</si>
  <si>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</si>
  <si>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</si>
  <si>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</si>
  <si>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kpl.</t>
  </si>
  <si>
    <t>27.</t>
  </si>
  <si>
    <t>28.</t>
  </si>
  <si>
    <t>29.</t>
  </si>
  <si>
    <t>30.</t>
  </si>
  <si>
    <t>31.</t>
  </si>
  <si>
    <t>32.</t>
  </si>
  <si>
    <t>33.</t>
  </si>
  <si>
    <t>34.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</si>
  <si>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</si>
  <si>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</si>
  <si>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</si>
  <si>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</si>
  <si>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</si>
  <si>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</si>
  <si>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</si>
  <si>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</si>
  <si>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</si>
  <si>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</si>
  <si>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</si>
  <si>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</si>
  <si>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</si>
  <si>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</si>
  <si>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</si>
  <si>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</si>
  <si>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</si>
  <si>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</si>
  <si>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</si>
  <si>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</si>
  <si>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</si>
  <si>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</si>
  <si>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68.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</si>
  <si>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</si>
  <si>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</si>
  <si>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</si>
  <si>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</si>
  <si>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</si>
  <si>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</si>
  <si>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</si>
  <si>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</si>
  <si>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</si>
  <si>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</si>
  <si>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</si>
  <si>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</si>
  <si>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</si>
  <si>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</si>
  <si>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</si>
  <si>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</si>
  <si>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</si>
  <si>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</si>
  <si>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</si>
  <si>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</si>
  <si>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</si>
  <si>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</si>
  <si>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</si>
  <si>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</si>
  <si>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</si>
  <si>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</si>
  <si>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</si>
  <si>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</si>
  <si>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</si>
  <si>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</si>
  <si>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</si>
  <si>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</si>
  <si>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</si>
  <si>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</si>
  <si>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</si>
  <si>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</si>
  <si>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</si>
  <si>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</si>
  <si>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</si>
  <si>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</si>
  <si>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</si>
  <si>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</si>
  <si>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</si>
  <si>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</si>
  <si>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</si>
  <si>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</si>
  <si>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</si>
  <si>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</si>
  <si>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</si>
  <si>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</si>
  <si>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</si>
  <si>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</si>
  <si>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podatek VAT w %</t>
  </si>
  <si>
    <t>35.</t>
  </si>
  <si>
    <t>58.</t>
  </si>
  <si>
    <t>80.</t>
  </si>
  <si>
    <r>
      <t>Prawo Opcji</t>
    </r>
    <r>
      <rPr>
        <b/>
        <sz val="10"/>
        <color rgb="FFFF0000"/>
        <rFont val="Arial"/>
        <family val="2"/>
        <charset val="238"/>
      </rPr>
      <t xml:space="preserve"> **</t>
    </r>
    <r>
      <rPr>
        <b/>
        <sz val="10"/>
        <color theme="1"/>
        <rFont val="Arial"/>
        <family val="2"/>
        <charset val="238"/>
      </rPr>
      <t xml:space="preserve">
</t>
    </r>
    <r>
      <rPr>
        <b/>
        <i/>
        <sz val="7"/>
        <color rgb="FFFF0000"/>
        <rFont val="Arial"/>
        <family val="2"/>
        <charset val="238"/>
      </rPr>
      <t>(maksymalna ilość)</t>
    </r>
  </si>
  <si>
    <r>
      <t xml:space="preserve">Wartość zamówienia podstawowego całkowita brutto w PLN 
</t>
    </r>
    <r>
      <rPr>
        <b/>
        <sz val="8"/>
        <color rgb="FF000000"/>
        <rFont val="Arial"/>
        <family val="2"/>
        <charset val="238"/>
      </rPr>
      <t>(wartość netto + wartość podatku VAT)</t>
    </r>
  </si>
  <si>
    <r>
      <t xml:space="preserve">Wartość zamówienia podstawowoego  netto w PLN  
</t>
    </r>
    <r>
      <rPr>
        <b/>
        <i/>
        <sz val="8"/>
        <color rgb="FF000000"/>
        <rFont val="Arial"/>
        <family val="2"/>
        <charset val="238"/>
      </rPr>
      <t>(ilość x cena jednostkowa netto)</t>
    </r>
  </si>
  <si>
    <t xml:space="preserve">Zadanie 1 – ZESTAW NAPRAWCZY ZN-1 DO SPYCHARKO-ŁADOWARKI SŁ-34C </t>
  </si>
  <si>
    <t>Część A - Kalkulacja cenowa</t>
  </si>
  <si>
    <t>Nr indeksowy</t>
  </si>
  <si>
    <t>Nr katalogowy</t>
  </si>
  <si>
    <t>Nazwa</t>
  </si>
  <si>
    <t>Jm</t>
  </si>
  <si>
    <t>Ilość w zestawie</t>
  </si>
  <si>
    <t>I</t>
  </si>
  <si>
    <t>8145PL1704025</t>
  </si>
  <si>
    <t>4810PL0894674</t>
  </si>
  <si>
    <t>854-04-0389</t>
  </si>
  <si>
    <t>ZAWÓR HAMULCOWY GŁÓWNY</t>
  </si>
  <si>
    <t>2530PL0894710</t>
  </si>
  <si>
    <t>265-03-0014</t>
  </si>
  <si>
    <t>PRZEWÓD PNEUMATYCZNY</t>
  </si>
  <si>
    <t>5330PL0972542</t>
  </si>
  <si>
    <t>606-74-1104-0-01</t>
  </si>
  <si>
    <t>PIERŚCIEŃ USZCZEL.</t>
  </si>
  <si>
    <t>2530PL0894901</t>
  </si>
  <si>
    <t>265-03-0015</t>
  </si>
  <si>
    <t>2530PL0894718</t>
  </si>
  <si>
    <t>265-03-0009</t>
  </si>
  <si>
    <t>2530PL0894934</t>
  </si>
  <si>
    <t>854-04-0436</t>
  </si>
  <si>
    <t>ZAWÓR HAMULCA POSTOJOWEGO</t>
  </si>
  <si>
    <t>2530PL0665885</t>
  </si>
  <si>
    <t>865-02-0264</t>
  </si>
  <si>
    <t>PRZEWÓD GIĘTKI</t>
  </si>
  <si>
    <t>2530PL0895938</t>
  </si>
  <si>
    <t>865-02-0810 C1</t>
  </si>
  <si>
    <t>2530PL0665892</t>
  </si>
  <si>
    <t>865-01-0503C2</t>
  </si>
  <si>
    <t>4720PL1698119</t>
  </si>
  <si>
    <t>865-01-0994-C1</t>
  </si>
  <si>
    <t>2530PL0894887</t>
  </si>
  <si>
    <t>265-03-0016</t>
  </si>
  <si>
    <t>2530PL0894890</t>
  </si>
  <si>
    <t>265-03-0010 C1</t>
  </si>
  <si>
    <t>2530PL0894891</t>
  </si>
  <si>
    <t>265-03-1021</t>
  </si>
  <si>
    <t>2530PL0894893</t>
  </si>
  <si>
    <t>265-03-1022</t>
  </si>
  <si>
    <t>2530PL0894894</t>
  </si>
  <si>
    <t>265-03-0501</t>
  </si>
  <si>
    <t>4720PL0661669</t>
  </si>
  <si>
    <t>865-01-0918-C1</t>
  </si>
  <si>
    <t>2530PL0894896</t>
  </si>
  <si>
    <t>265-03-0503</t>
  </si>
  <si>
    <t>2530PL0895951</t>
  </si>
  <si>
    <t>865-03-0367</t>
  </si>
  <si>
    <t>2530PL0895993</t>
  </si>
  <si>
    <t>265-03-0003</t>
  </si>
  <si>
    <t>2530PL0665901</t>
  </si>
  <si>
    <t>865-02-0238</t>
  </si>
  <si>
    <t>2530PL0895961</t>
  </si>
  <si>
    <t>865-02-0812 C1</t>
  </si>
  <si>
    <t>2530PL0895964</t>
  </si>
  <si>
    <t>865-02-0813 C1</t>
  </si>
  <si>
    <t>2530PL0895966</t>
  </si>
  <si>
    <t>865-02-0814 C1</t>
  </si>
  <si>
    <t>4720PL0972633</t>
  </si>
  <si>
    <t>865-02-0533</t>
  </si>
  <si>
    <t>4810PL0897291</t>
  </si>
  <si>
    <t>854-04-0662</t>
  </si>
  <si>
    <t>ZAWÓR ZWROTNY</t>
  </si>
  <si>
    <t>2530PL0897353</t>
  </si>
  <si>
    <t>423-01-0000</t>
  </si>
  <si>
    <t>POMPA-SIŁOWNIK HAMULCOWY</t>
  </si>
  <si>
    <t>4730PL0897447</t>
  </si>
  <si>
    <t>854-04-0695</t>
  </si>
  <si>
    <t>PRZYŁĄCZE POMPOWANIA KOŁ</t>
  </si>
  <si>
    <t>2530PL0895971</t>
  </si>
  <si>
    <t>865-02-0851</t>
  </si>
  <si>
    <t>2530PL0895978</t>
  </si>
  <si>
    <t>865-02-0850</t>
  </si>
  <si>
    <t>2530PL0895983</t>
  </si>
  <si>
    <t>865-02-0811 C1</t>
  </si>
  <si>
    <t>2530PL0895988</t>
  </si>
  <si>
    <t>865-02-0815 C1</t>
  </si>
  <si>
    <t>4720PL1698153</t>
  </si>
  <si>
    <t>865-02-0705</t>
  </si>
  <si>
    <t>PRZEWÓD GIETKI</t>
  </si>
  <si>
    <t>4720PL1698172</t>
  </si>
  <si>
    <t>865-02-0703</t>
  </si>
  <si>
    <t>4720PL1698182</t>
  </si>
  <si>
    <t>865-02-0704</t>
  </si>
  <si>
    <t>2530PL0665896</t>
  </si>
  <si>
    <t>865-01-0863C1</t>
  </si>
  <si>
    <t>4720PL1704008</t>
  </si>
  <si>
    <t>265-03-3533</t>
  </si>
  <si>
    <t>4720PL1698207</t>
  </si>
  <si>
    <t>865-01-0501 C1</t>
  </si>
  <si>
    <t>4720PL1701743</t>
  </si>
  <si>
    <t>265-03-3534</t>
  </si>
  <si>
    <t>4720PL0972758</t>
  </si>
  <si>
    <t>865-01-0737C1</t>
  </si>
  <si>
    <t>4810PL1702139</t>
  </si>
  <si>
    <t>854-04-0591</t>
  </si>
  <si>
    <t>ZAWÓR STERUJACY</t>
  </si>
  <si>
    <t>6685PL0626868</t>
  </si>
  <si>
    <t>CZUJNIK TEMPERATURY</t>
  </si>
  <si>
    <t>5930PL0921379</t>
  </si>
  <si>
    <t>871-05-0069</t>
  </si>
  <si>
    <t>WYŁĄCZNIK CIŚNIENIOWY</t>
  </si>
  <si>
    <t>6620PL0922408</t>
  </si>
  <si>
    <t>871-01-0265</t>
  </si>
  <si>
    <t>CZUJNIK CIŚNIENIA OLEJU</t>
  </si>
  <si>
    <t>5930PL0512059</t>
  </si>
  <si>
    <t>871-05-0020</t>
  </si>
  <si>
    <t>WYŁĄCZNIK ZAN.FILTRA POW.</t>
  </si>
  <si>
    <t>2920PL0922411</t>
  </si>
  <si>
    <t>871-13-0088</t>
  </si>
  <si>
    <t>ROZRUSZNIK</t>
  </si>
  <si>
    <t>6680PL0921686</t>
  </si>
  <si>
    <t>871-01-0143</t>
  </si>
  <si>
    <t>NADAJNIK SZYBKOŚCIOMIERZA</t>
  </si>
  <si>
    <t>6680PL0922405</t>
  </si>
  <si>
    <t>871-01-0352</t>
  </si>
  <si>
    <t>NADAJNK OBROTOMIERZA</t>
  </si>
  <si>
    <t>6685PL0626863</t>
  </si>
  <si>
    <t>5930PL0921390</t>
  </si>
  <si>
    <t>871-05-0109</t>
  </si>
  <si>
    <t>WYŁĄCZNIK TEMP.CIECZY CHŁ.</t>
  </si>
  <si>
    <t>2920PL0922414</t>
  </si>
  <si>
    <t>871-14-0044</t>
  </si>
  <si>
    <t>ALTERNATOR</t>
  </si>
  <si>
    <t>5925PL0922417</t>
  </si>
  <si>
    <t>871-01-0388</t>
  </si>
  <si>
    <t>WYŁĄCZNIK POZ.CIECZY CHŁ.</t>
  </si>
  <si>
    <t>6620PL0922564</t>
  </si>
  <si>
    <t>871-01-0380</t>
  </si>
  <si>
    <t>AWARYJNY CZUJNIK CIŚNIENIA</t>
  </si>
  <si>
    <t>6620PL0922642</t>
  </si>
  <si>
    <t>871-01-0115</t>
  </si>
  <si>
    <t>CZUJNIK WZROSTU CIŚNIENIA</t>
  </si>
  <si>
    <t>2540PL0727795</t>
  </si>
  <si>
    <t>871-12-0141</t>
  </si>
  <si>
    <t>PIÓRO WYCIERACZKI SŁ-34</t>
  </si>
  <si>
    <t>2540PL0922782</t>
  </si>
  <si>
    <t>871-12-0241</t>
  </si>
  <si>
    <t>ZESPÓŁ NAPĘDOWY WYCIERACZKI</t>
  </si>
  <si>
    <t>4720PL0847712</t>
  </si>
  <si>
    <t>865-01-0747 C1</t>
  </si>
  <si>
    <t>4720PL0847716</t>
  </si>
  <si>
    <t>865-01-0758 C1</t>
  </si>
  <si>
    <t>3040PL0860217</t>
  </si>
  <si>
    <t>313-92-0002</t>
  </si>
  <si>
    <t>ROZDZIELACZ R1013 DVE 10V 313-92-0002</t>
  </si>
  <si>
    <t>4720PL0928757</t>
  </si>
  <si>
    <t>865-01-0911 C1</t>
  </si>
  <si>
    <t>4820PL1702399</t>
  </si>
  <si>
    <t>863-20-0021</t>
  </si>
  <si>
    <t>ZAWÓR ZABEZPIECZAJACY</t>
  </si>
  <si>
    <t>4720PL0930625</t>
  </si>
  <si>
    <t>865-03-0201</t>
  </si>
  <si>
    <t>5330PL0665850</t>
  </si>
  <si>
    <t>862-11-0108</t>
  </si>
  <si>
    <t>ZESTAW USZCZELEK</t>
  </si>
  <si>
    <t>4820PL0945671</t>
  </si>
  <si>
    <t>306-40-0003</t>
  </si>
  <si>
    <t>ZAWÓR</t>
  </si>
  <si>
    <t>4820PL1702153</t>
  </si>
  <si>
    <t>303-10-0036</t>
  </si>
  <si>
    <t>4810PL1038016</t>
  </si>
  <si>
    <t>303-20-0071</t>
  </si>
  <si>
    <t>4820PL1702412</t>
  </si>
  <si>
    <t>265-10-0056</t>
  </si>
  <si>
    <t>3040PL0738693</t>
  </si>
  <si>
    <t>867-01-0101 C2</t>
  </si>
  <si>
    <t>FILTR POWROTNY</t>
  </si>
  <si>
    <t>3040PL0953959</t>
  </si>
  <si>
    <t>861-10-0153</t>
  </si>
  <si>
    <t>POPMA SKRĘTU</t>
  </si>
  <si>
    <t>3040PL0954006</t>
  </si>
  <si>
    <t>861-10-0207 C1</t>
  </si>
  <si>
    <t>POPMPA ROBOCZA</t>
  </si>
  <si>
    <t>2520PL0901387</t>
  </si>
  <si>
    <t>861-10-0165</t>
  </si>
  <si>
    <t>POMPA NAPĘDU</t>
  </si>
  <si>
    <t>4810PL0670226</t>
  </si>
  <si>
    <t>863-03-0069</t>
  </si>
  <si>
    <t>ZAWOR ODCINAJĄCY</t>
  </si>
  <si>
    <t>4330PL1703156</t>
  </si>
  <si>
    <t>867-01-0282</t>
  </si>
  <si>
    <t>FILTR CIŚNIENIOWY</t>
  </si>
  <si>
    <t>2910PL0971081</t>
  </si>
  <si>
    <t>867-01-0157</t>
  </si>
  <si>
    <t>FILTR PALIWA</t>
  </si>
  <si>
    <t>4720PL0971642</t>
  </si>
  <si>
    <t>265-70-1630 C1</t>
  </si>
  <si>
    <t>PRZEWÓD GIĘTKI 115CM</t>
  </si>
  <si>
    <t>4720PL0971650</t>
  </si>
  <si>
    <t>321-06-1091C1</t>
  </si>
  <si>
    <t>PRZEWÓD GIĘTKI 100CM</t>
  </si>
  <si>
    <t>4720PL0971668</t>
  </si>
  <si>
    <t>265-70-1631 C1</t>
  </si>
  <si>
    <t>PRZEWÓD GIĘTKI 105CM</t>
  </si>
  <si>
    <t>4720PL0971673</t>
  </si>
  <si>
    <t>265-70-1017</t>
  </si>
  <si>
    <t>PRZEWÓD GIĘTKI 50CM</t>
  </si>
  <si>
    <t>4720PL0971744</t>
  </si>
  <si>
    <t>321-06-1095C1</t>
  </si>
  <si>
    <t>PRZEWÓD GIĘTKI 140CM</t>
  </si>
  <si>
    <t>4720PL0971681</t>
  </si>
  <si>
    <t>265-70-1014</t>
  </si>
  <si>
    <t>PRZEWÓD GIĘTKI 130CM</t>
  </si>
  <si>
    <t>4720PL0971685</t>
  </si>
  <si>
    <t>265-70-1013</t>
  </si>
  <si>
    <t>4720PL0971691</t>
  </si>
  <si>
    <t>265-70-1016</t>
  </si>
  <si>
    <t>4720PL0971695</t>
  </si>
  <si>
    <t>265-70-1015</t>
  </si>
  <si>
    <t>PRZEWÓD GIĘTKI 180CM</t>
  </si>
  <si>
    <t>4720PL0971753</t>
  </si>
  <si>
    <t>306-70-1765C1</t>
  </si>
  <si>
    <t>PRZEWÓD GIĘTKI 7CM</t>
  </si>
  <si>
    <t>4720PL0971757</t>
  </si>
  <si>
    <t>321-06-1041C1</t>
  </si>
  <si>
    <t>4720PL0971767</t>
  </si>
  <si>
    <t>321-06-1115C1</t>
  </si>
  <si>
    <t>PRZEWÓD GIĘTKI 16CM</t>
  </si>
  <si>
    <t>4720PL0971769</t>
  </si>
  <si>
    <t>321-06-1101C1</t>
  </si>
  <si>
    <t>PRZEWÓD GIĘTKI 6CM</t>
  </si>
  <si>
    <t>4720PL0971704</t>
  </si>
  <si>
    <t>265-70-1062</t>
  </si>
  <si>
    <t>PRZEWÓD GIĘTKI PALIWOWY</t>
  </si>
  <si>
    <t>4720PL0971709</t>
  </si>
  <si>
    <t>265-70-1063</t>
  </si>
  <si>
    <t>4720PL0971712</t>
  </si>
  <si>
    <t>265-70-1061</t>
  </si>
  <si>
    <t>4720PL0971736</t>
  </si>
  <si>
    <t>265-70-1060</t>
  </si>
  <si>
    <t>4720PL0972466</t>
  </si>
  <si>
    <t>265-34-1406</t>
  </si>
  <si>
    <t>4720PL0972476</t>
  </si>
  <si>
    <t>265-35-1401</t>
  </si>
  <si>
    <t>4720PL0972482</t>
  </si>
  <si>
    <t>265-70-1634</t>
  </si>
  <si>
    <t>PRZEWÓD GIĘTKI 10CM</t>
  </si>
  <si>
    <t>2910PL1702460</t>
  </si>
  <si>
    <t>851-01-0612</t>
  </si>
  <si>
    <t>POMPA WTRYSKU PALIWA</t>
  </si>
  <si>
    <t>2815PL1703208</t>
  </si>
  <si>
    <t>851-01-0614</t>
  </si>
  <si>
    <t>POPMA OLEJOWA</t>
  </si>
  <si>
    <t>2930PL1349007</t>
  </si>
  <si>
    <t>851-01-0936</t>
  </si>
  <si>
    <t>ZESTAW POMPY CIECZY CHŁ</t>
  </si>
  <si>
    <t>2930PL0836652</t>
  </si>
  <si>
    <t>867-01-0099</t>
  </si>
  <si>
    <t>FILTR CIECZY CHŁ.</t>
  </si>
  <si>
    <t>2930PL0836680</t>
  </si>
  <si>
    <t>867-01-0283</t>
  </si>
  <si>
    <t>6620PL1703351</t>
  </si>
  <si>
    <t>851-01-0269</t>
  </si>
  <si>
    <t>ZESTAW KONTR.CIECZY CHŁ.</t>
  </si>
  <si>
    <t>6685PL1702465</t>
  </si>
  <si>
    <t>851-01-0616</t>
  </si>
  <si>
    <t>TERMOSTAT</t>
  </si>
  <si>
    <t>4310PL1703218</t>
  </si>
  <si>
    <t>851-01-0619</t>
  </si>
  <si>
    <t>SPRĘŻARKA</t>
  </si>
  <si>
    <t>2950PL1703149</t>
  </si>
  <si>
    <t>851-01-0617</t>
  </si>
  <si>
    <t>ZESTAW TURBOSPRĘŻARKI</t>
  </si>
  <si>
    <t>2530PL0897672</t>
  </si>
  <si>
    <t>854-04-0727</t>
  </si>
  <si>
    <t>REGULATOR SPRĘŻARKI</t>
  </si>
  <si>
    <t>II</t>
  </si>
  <si>
    <t>3990PL0002562</t>
  </si>
  <si>
    <t>2940PL0970154</t>
  </si>
  <si>
    <t>867-01-0190</t>
  </si>
  <si>
    <t>FILTR POWIETRZA</t>
  </si>
  <si>
    <t>III</t>
  </si>
  <si>
    <t>8115PL1703941</t>
  </si>
  <si>
    <t>Skrzynia drewniana 1780x360x474</t>
  </si>
  <si>
    <t>3040PL1704022</t>
  </si>
  <si>
    <t>265-39-0410</t>
  </si>
  <si>
    <t>SIŁOWNIK WYSIĘGNIKA P.</t>
  </si>
  <si>
    <t>IV</t>
  </si>
  <si>
    <t>3040PL1704026</t>
  </si>
  <si>
    <t>265-39-0420</t>
  </si>
  <si>
    <t>SIŁOWNIK WYSIĘGNIKA L.</t>
  </si>
  <si>
    <t>V</t>
  </si>
  <si>
    <t>8115PL1703963</t>
  </si>
  <si>
    <t>Skrzynia drewniana 2100x360x404</t>
  </si>
  <si>
    <t>3040PL0954049</t>
  </si>
  <si>
    <t>862-11-0187</t>
  </si>
  <si>
    <t>SIŁOWNIK ŁYŻKI</t>
  </si>
  <si>
    <t>2530PL0894884</t>
  </si>
  <si>
    <t>265-03-0359 C1</t>
  </si>
  <si>
    <t>2530PL0894895</t>
  </si>
  <si>
    <t>265-03-0367</t>
  </si>
  <si>
    <t>VI</t>
  </si>
  <si>
    <t>8115PL1703975</t>
  </si>
  <si>
    <t>Skrzynia drewniana 1400x360x404</t>
  </si>
  <si>
    <t>3040PL0665935</t>
  </si>
  <si>
    <t>862-11-0188</t>
  </si>
  <si>
    <t>SIŁOWNIK SKRĘTU</t>
  </si>
  <si>
    <t>VII</t>
  </si>
  <si>
    <t>3040PL1702205</t>
  </si>
  <si>
    <t>265-39-0810</t>
  </si>
  <si>
    <t>SIŁOWNIK WIDEŁ</t>
  </si>
  <si>
    <t>Pojemnik metalowy
 1200x1000x800 mm</t>
  </si>
  <si>
    <t>Paleta EUR
 1200x800x144 mm</t>
  </si>
  <si>
    <t>871-01-0008
38-0047-36-005</t>
  </si>
  <si>
    <t>38-0047-36-001
871-01-0009</t>
  </si>
  <si>
    <r>
      <t xml:space="preserve">Wartość zamówienia w ramach prawa opcji  netto  w PLN  
</t>
    </r>
    <r>
      <rPr>
        <b/>
        <i/>
        <sz val="8"/>
        <color rgb="FF000000"/>
        <rFont val="Arial"/>
        <family val="2"/>
        <charset val="238"/>
      </rPr>
      <t>(ilość  w ramach prawa opcji x cena jednostkowa netto)</t>
    </r>
  </si>
  <si>
    <r>
      <t xml:space="preserve">Wartość zamówienia w ramach prawa opcji brutto w PLN 
</t>
    </r>
    <r>
      <rPr>
        <b/>
        <sz val="8"/>
        <color rgb="FF000000"/>
        <rFont val="Arial"/>
        <family val="2"/>
        <charset val="238"/>
      </rPr>
      <t>(wartość zamówienia w ramach prawa opcji netto + wartość podatku VAT)</t>
    </r>
  </si>
  <si>
    <r>
      <t xml:space="preserve">Maksymalna wartość zamówienia 
netto w PLN  
</t>
    </r>
    <r>
      <rPr>
        <b/>
        <i/>
        <sz val="8"/>
        <color rgb="FF000000"/>
        <rFont val="Arial"/>
        <family val="2"/>
        <charset val="238"/>
      </rPr>
      <t>(wartość netto zamóweinia podstawowego + wartość zamówienia netto
w ramach prawa opcji )</t>
    </r>
  </si>
  <si>
    <r>
      <t xml:space="preserve">Maksymalna wartość zamówienia brutto w PLN 
</t>
    </r>
    <r>
      <rPr>
        <b/>
        <sz val="8"/>
        <color rgb="FF000000"/>
        <rFont val="Arial"/>
        <family val="2"/>
        <charset val="238"/>
      </rPr>
      <t>(maksymalna wartość zamówienia netto + wartość podatku VAT)</t>
    </r>
  </si>
  <si>
    <r>
      <t xml:space="preserve">
Informacja o oferowaniu  produktów równoważnych (zamienników) </t>
    </r>
    <r>
      <rPr>
        <b/>
        <sz val="10"/>
        <color rgb="FFFF0000"/>
        <rFont val="Arial"/>
        <family val="2"/>
        <charset val="238"/>
      </rPr>
      <t>*</t>
    </r>
  </si>
  <si>
    <r>
      <rPr>
        <b/>
        <sz val="10"/>
        <color rgb="FFFF0000"/>
        <rFont val="Arial"/>
        <family val="2"/>
        <charset val="238"/>
      </rPr>
      <t>**</t>
    </r>
    <r>
      <rPr>
        <b/>
        <sz val="10"/>
        <rFont val="Arial"/>
        <family val="2"/>
        <charset val="238"/>
      </rPr>
      <t xml:space="preserve"> maksymalna ilość w ramach prawa opcji</t>
    </r>
  </si>
  <si>
    <r>
      <rPr>
        <sz val="10"/>
        <color rgb="FFFF0000"/>
        <rFont val="Arial"/>
        <family val="2"/>
        <charset val="238"/>
      </rPr>
      <t>**</t>
    </r>
    <r>
      <rPr>
        <sz val="10"/>
        <rFont val="Arial"/>
        <family val="2"/>
        <charset val="238"/>
      </rPr>
      <t xml:space="preserve"> Zamówienie w ramach prawa opcji będzie realizowane wg ceny jednostkowej określonej przez Wykonawcę w formularzu cenowym dla zamówienia podstawowego. Zamawiający zastrzega, iż część zamówienia określona jako „prawo opcji” jest uprawnieniem, a nie zobowiązaniem Zamawiającego.</t>
    </r>
  </si>
  <si>
    <r>
      <t>PODPIS WYKONAWCY</t>
    </r>
    <r>
      <rPr>
        <b/>
        <sz val="10"/>
        <color rgb="FFFF0000"/>
        <rFont val="Arial"/>
        <family val="2"/>
        <charset val="238"/>
      </rPr>
      <t>***</t>
    </r>
  </si>
  <si>
    <r>
      <rPr>
        <sz val="10"/>
        <color rgb="FFFF0000"/>
        <rFont val="Arial"/>
        <family val="2"/>
        <charset val="238"/>
      </rPr>
      <t>***</t>
    </r>
    <r>
      <rPr>
        <sz val="10"/>
        <rFont val="Arial"/>
        <family val="2"/>
        <charset val="238"/>
      </rPr>
      <t xml:space="preserve"> Formularz cenowy musi zostać opatrzony kwalifikowanym podpisem elektronicznym.</t>
    </r>
  </si>
  <si>
    <r>
      <rPr>
        <b/>
        <sz val="10"/>
        <color rgb="FFFF0000"/>
        <rFont val="Arial"/>
        <family val="2"/>
        <charset val="238"/>
      </rPr>
      <t>*</t>
    </r>
    <r>
      <rPr>
        <b/>
        <sz val="10"/>
        <rFont val="Arial"/>
        <family val="2"/>
        <charset val="238"/>
      </rPr>
      <t xml:space="preserve"> w przypadku oferowania produktów równoważnych wykonawca wypełnia kolumnę nr 7 </t>
    </r>
    <r>
      <rPr>
        <i/>
        <sz val="9"/>
        <rFont val="Arial"/>
        <family val="2"/>
        <charset val="238"/>
      </rPr>
      <t xml:space="preserve">(Nazwa producenta i numer katalogowy oferowanego asortymentu równoważnego)  </t>
    </r>
    <r>
      <rPr>
        <b/>
        <i/>
        <sz val="10"/>
        <rFont val="Arial"/>
        <family val="2"/>
        <charset val="238"/>
      </rPr>
      <t>części B - formularza cenowego dla zadania nr 1.</t>
    </r>
    <r>
      <rPr>
        <b/>
        <sz val="10"/>
        <rFont val="Arial"/>
        <family val="2"/>
        <charset val="238"/>
      </rPr>
      <t xml:space="preserve"> </t>
    </r>
  </si>
  <si>
    <t>Część B - Wykaz oferowanego asortymentu</t>
  </si>
  <si>
    <r>
      <t xml:space="preserve"> Wykonawca zobowiązany jest w druku Oferta (załącznik nr 1 do SWZ) podać  informacje dotyczące oferowania produktów równowaznych w zakresie zadania nr 1.
W przypadku oferowania produktów rownoważnych wykonawca wypełnia w cześci B Formularza cenowego (Wykaz asortymentu) kolumne nr 7 
</t>
    </r>
    <r>
      <rPr>
        <b/>
        <sz val="8"/>
        <color rgb="FFFF0000"/>
        <rFont val="Arial"/>
        <family val="2"/>
        <charset val="238"/>
      </rPr>
      <t>(</t>
    </r>
    <r>
      <rPr>
        <i/>
        <sz val="8"/>
        <color rgb="FFFF0000"/>
        <rFont val="Arial"/>
        <family val="2"/>
        <charset val="238"/>
      </rPr>
      <t>Nazwa producenta i numer katalogowy oferowanego asortymentu równoważnego).</t>
    </r>
  </si>
  <si>
    <t>Załącznik nr 2A do SWZ - Formularz cenowy - Zadanie 1 – ZESTAW NAPRAWCZY ZN-1 DO SPYCHARKO-ŁADOWARKI SŁ-34C  - Sprawa nr 77/2026/D</t>
  </si>
  <si>
    <r>
      <t>ZESTAW NAPRAWCZY ZN-1 DO SPYCHARKO-ŁADOWARKI SŁ-34C LUB WYRÓB RÓWNOWAŻNY</t>
    </r>
    <r>
      <rPr>
        <b/>
        <sz val="10"/>
        <color rgb="FFFF0000"/>
        <rFont val="Arial"/>
        <family val="2"/>
        <charset val="238"/>
      </rPr>
      <t xml:space="preserve">*
</t>
    </r>
    <r>
      <rPr>
        <i/>
        <sz val="8"/>
        <color rgb="FFFF0000"/>
        <rFont val="Arial"/>
        <family val="2"/>
        <charset val="238"/>
      </rPr>
      <t>wykaz produktów wchodzących  w skład zestawu naprawczego ZN-1 określono w zał. nr 4 do SWZ tj. Specyfikacji technicznej</t>
    </r>
  </si>
  <si>
    <r>
      <rPr>
        <b/>
        <sz val="12"/>
        <color rgb="FFFF0000"/>
        <rFont val="Arial"/>
        <family val="2"/>
        <charset val="238"/>
      </rPr>
      <t xml:space="preserve">**** </t>
    </r>
    <r>
      <rPr>
        <b/>
        <sz val="12"/>
        <rFont val="Arial"/>
        <family val="2"/>
        <charset val="238"/>
      </rPr>
      <t xml:space="preserve">Wykonawca wypełnia kolumny nr 6, 7, 8, 9, 11, 12, 13, 14 </t>
    </r>
    <r>
      <rPr>
        <b/>
        <i/>
        <u/>
        <sz val="12"/>
        <rFont val="Arial"/>
        <family val="2"/>
        <charset val="238"/>
      </rPr>
      <t>(zalecane jest wypełnianie kolumn formularza cenowego w podanej powyżej kolejności)</t>
    </r>
  </si>
  <si>
    <t xml:space="preserve">Nazwa producenta i numer katalogowy oferowanego asortymentu równoważnego </t>
  </si>
  <si>
    <r>
      <t xml:space="preserve">Uwaga Formularz cenowy dla zadania nr 1 składa się z "Części A - Kalkulacja cenowa" oraz "Części B - Wykaz asortymentu". </t>
    </r>
    <r>
      <rPr>
        <b/>
        <sz val="10"/>
        <color rgb="FFFF0000"/>
        <rFont val="Arial"/>
        <family val="2"/>
        <charset val="238"/>
      </rPr>
      <t>Wykonawca zobowiązany jest do złożenia wraz z ofertą Formularza cenowego dla zadania nr 1 zawierającego część A oraz w przypadku zaoferowania produktów równoważnych część B. W przypadku pozostawienia niewypełnionych wierszy  w kolumnie nr 7 części B formularza cenowego Zamawiajacy uzna, że w zakresie tych pozycji Wykonawca oferuje produkty oryginalne (wskazane przez Zmawiającego w kolumnie nr 2, 3 i 4 części B formularza). W przypadku zaoferowania produktów równoważnych, a nie złożenia wraz z ofertą kompletnego formularza cenowego tj. części A i części B - oferta wykonawcy podlegać będzie odrzuceniu jako oferta niezgodna z warunkami zamówienia.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</si>
</sst>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#,##0.00\ _z_ł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b/>
      <sz val="2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8"/>
      <name val="Calibri"/>
      <family val="2"/>
      <scheme val="minor"/>
    </font>
    <font>
      <b/>
      <i/>
      <sz val="9"/>
      <color rgb="FF000000"/>
      <name val="Arial"/>
      <family val="2"/>
      <charset val="238"/>
    </font>
    <font>
      <b/>
      <i/>
      <sz val="8"/>
      <color rgb="FF00000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i/>
      <sz val="9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i/>
      <sz val="7"/>
      <color rgb="FFFF0000"/>
      <name val="Arial"/>
      <family val="2"/>
      <charset val="238"/>
    </font>
    <font>
      <b/>
      <sz val="12"/>
      <color rgb="FF00000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sz val="8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i/>
      <sz val="10"/>
      <name val="Arial"/>
      <family val="2"/>
      <charset val="238"/>
    </font>
    <font>
      <i/>
      <sz val="9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2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0" fontId="9" fillId="0" borderId="0"/>
    <xf numFmtId="0" fontId="3" fillId="0" borderId="0"/>
    <xf numFmtId="0" fontId="10" fillId="0" borderId="0"/>
    <xf numFmtId="164" fontId="11" fillId="0" borderId="0" applyBorder="0" applyProtection="0"/>
    <xf numFmtId="9" fontId="3" fillId="0" borderId="0" applyFont="0" applyFill="0" applyBorder="0" applyAlignment="0" applyProtection="0"/>
  </cellStyleXfs>
  <cellXfs count="7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1" applyFont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left" vertical="center" wrapText="1"/>
    </xf>
    <xf numFmtId="9" fontId="7" fillId="0" borderId="4" xfId="6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8" borderId="0" xfId="0" applyFill="1"/>
    <xf numFmtId="0" fontId="6" fillId="5" borderId="3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24" fillId="9" borderId="6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5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26" fillId="11" borderId="10" xfId="0" applyFont="1" applyFill="1" applyBorder="1" applyAlignment="1">
      <alignment horizontal="center" vertical="center" wrapText="1"/>
    </xf>
    <xf numFmtId="0" fontId="26" fillId="11" borderId="15" xfId="0" applyFont="1" applyFill="1" applyBorder="1" applyAlignment="1">
      <alignment horizontal="center" vertical="center" wrapText="1"/>
    </xf>
    <xf numFmtId="0" fontId="6" fillId="11" borderId="5" xfId="0" applyFont="1" applyFill="1" applyBorder="1" applyAlignment="1">
      <alignment horizontal="center" vertical="center" wrapText="1"/>
    </xf>
    <xf numFmtId="0" fontId="6" fillId="13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19" fillId="12" borderId="13" xfId="0" applyFont="1" applyFill="1" applyBorder="1" applyAlignment="1">
      <alignment horizontal="center" vertical="center" wrapText="1"/>
    </xf>
    <xf numFmtId="0" fontId="19" fillId="12" borderId="14" xfId="0" applyFont="1" applyFill="1" applyBorder="1" applyAlignment="1">
      <alignment horizontal="center" vertical="center" wrapText="1"/>
    </xf>
    <xf numFmtId="0" fontId="16" fillId="12" borderId="12" xfId="0" applyFont="1" applyFill="1" applyBorder="1" applyAlignment="1">
      <alignment horizontal="center" vertical="center" wrapText="1"/>
    </xf>
    <xf numFmtId="0" fontId="16" fillId="12" borderId="1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28" fillId="0" borderId="0" xfId="0" applyFont="1"/>
    <xf numFmtId="0" fontId="30" fillId="0" borderId="0" xfId="0" applyFont="1"/>
    <xf numFmtId="0" fontId="24" fillId="9" borderId="9" xfId="0" applyFont="1" applyFill="1" applyBorder="1" applyAlignment="1">
      <alignment horizontal="center" vertical="center" wrapText="1"/>
    </xf>
    <xf numFmtId="0" fontId="18" fillId="0" borderId="0" xfId="0" applyFont="1" applyAlignment="1"/>
    <xf numFmtId="0" fontId="4" fillId="0" borderId="0" xfId="0" applyFont="1" applyAlignment="1">
      <alignment vertical="center" wrapText="1"/>
    </xf>
    <xf numFmtId="165" fontId="34" fillId="0" borderId="6" xfId="2" applyNumberFormat="1" applyFont="1" applyBorder="1" applyAlignment="1">
      <alignment horizontal="center" vertical="center" wrapText="1"/>
    </xf>
    <xf numFmtId="2" fontId="34" fillId="0" borderId="6" xfId="2" applyNumberFormat="1" applyFont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left" vertical="top" wrapText="1"/>
    </xf>
    <xf numFmtId="0" fontId="29" fillId="0" borderId="0" xfId="2" applyFont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29" fillId="0" borderId="0" xfId="2" applyFont="1" applyAlignment="1">
      <alignment horizontal="center" vertical="center" wrapText="1"/>
    </xf>
    <xf numFmtId="0" fontId="35" fillId="0" borderId="0" xfId="2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25" fillId="10" borderId="7" xfId="0" applyFont="1" applyFill="1" applyBorder="1" applyAlignment="1">
      <alignment horizontal="center" vertical="center" wrapText="1"/>
    </xf>
    <xf numFmtId="0" fontId="25" fillId="10" borderId="8" xfId="0" applyFont="1" applyFill="1" applyBorder="1" applyAlignment="1">
      <alignment horizontal="center" vertical="center" wrapText="1"/>
    </xf>
    <xf numFmtId="0" fontId="25" fillId="10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24" fillId="9" borderId="7" xfId="0" applyFont="1" applyFill="1" applyBorder="1" applyAlignment="1">
      <alignment horizontal="center" vertical="center" wrapText="1"/>
    </xf>
    <xf numFmtId="0" fontId="24" fillId="9" borderId="8" xfId="0" applyFont="1" applyFill="1" applyBorder="1" applyAlignment="1">
      <alignment horizontal="center" vertical="center" wrapText="1"/>
    </xf>
    <xf numFmtId="0" fontId="24" fillId="9" borderId="9" xfId="0" applyFont="1" applyFill="1" applyBorder="1" applyAlignment="1">
      <alignment horizontal="center" vertical="center" wrapText="1"/>
    </xf>
    <xf numFmtId="0" fontId="26" fillId="11" borderId="7" xfId="0" applyFont="1" applyFill="1" applyBorder="1" applyAlignment="1">
      <alignment horizontal="center" vertical="center" wrapText="1"/>
    </xf>
    <xf numFmtId="0" fontId="26" fillId="11" borderId="8" xfId="0" applyFont="1" applyFill="1" applyBorder="1" applyAlignment="1">
      <alignment horizontal="center" vertical="center" wrapText="1"/>
    </xf>
    <xf numFmtId="0" fontId="26" fillId="11" borderId="9" xfId="0" applyFont="1" applyFill="1" applyBorder="1" applyAlignment="1">
      <alignment horizontal="center" vertical="center" wrapText="1"/>
    </xf>
    <xf numFmtId="0" fontId="12" fillId="11" borderId="7" xfId="0" applyFont="1" applyFill="1" applyBorder="1" applyAlignment="1">
      <alignment horizontal="center" vertical="center" wrapText="1"/>
    </xf>
    <xf numFmtId="0" fontId="12" fillId="11" borderId="8" xfId="0" applyFont="1" applyFill="1" applyBorder="1" applyAlignment="1">
      <alignment horizontal="center" vertical="center" wrapText="1"/>
    </xf>
    <xf numFmtId="0" fontId="12" fillId="11" borderId="9" xfId="0" applyFont="1" applyFill="1" applyBorder="1" applyAlignment="1">
      <alignment horizontal="center" vertical="center" wrapText="1"/>
    </xf>
  </cellXfs>
  <cellStyles count="7">
    <cellStyle name="Excel Built-in Normal" xfId="5" xr:uid="{00000000-0005-0000-0000-000000000000}"/>
    <cellStyle name="Normalny" xfId="0" builtinId="0"/>
    <cellStyle name="Normalny 2" xfId="2" xr:uid="{00000000-0005-0000-0000-000002000000}"/>
    <cellStyle name="Normalny 3" xfId="4" xr:uid="{00000000-0005-0000-0000-000003000000}"/>
    <cellStyle name="Normalny 4" xfId="1" xr:uid="{00000000-0005-0000-0000-000004000000}"/>
    <cellStyle name="Normalny 5" xfId="3" xr:uid="{00000000-0005-0000-0000-000005000000}"/>
    <cellStyle name="Procentowy" xfId="6" builtinId="5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F9C33-009B-4074-90E7-9E2CF5CE4214}">
  <sheetPr>
    <tabColor theme="9"/>
    <pageSetUpPr fitToPage="1"/>
  </sheetPr>
  <dimension ref="A1:N15"/>
  <sheetViews>
    <sheetView view="pageBreakPreview" topLeftCell="A4" zoomScaleNormal="100" zoomScaleSheetLayoutView="100" workbookViewId="0">
      <selection activeCell="A9" sqref="A9:K9"/>
    </sheetView>
  </sheetViews>
  <sheetFormatPr defaultRowHeight="15"/>
  <cols>
    <col min="1" max="1" width="4.7109375" style="3" customWidth="1"/>
    <col min="2" max="2" width="31.5703125" customWidth="1"/>
    <col min="3" max="3" width="16.7109375" style="13" customWidth="1"/>
    <col min="4" max="4" width="38.7109375" customWidth="1"/>
    <col min="5" max="5" width="7.85546875" style="4" customWidth="1"/>
    <col min="6" max="6" width="15.5703125" customWidth="1"/>
    <col min="7" max="7" width="20.5703125" customWidth="1"/>
    <col min="8" max="8" width="9.140625" customWidth="1"/>
    <col min="9" max="9" width="19.7109375" customWidth="1"/>
    <col min="10" max="10" width="12.7109375" style="4" customWidth="1"/>
    <col min="11" max="11" width="19.42578125" customWidth="1"/>
    <col min="12" max="12" width="18.85546875" customWidth="1"/>
    <col min="13" max="13" width="20.85546875" customWidth="1"/>
    <col min="14" max="14" width="21.28515625" customWidth="1"/>
  </cols>
  <sheetData>
    <row r="1" spans="1:14" ht="9.75" customHeight="1"/>
    <row r="2" spans="1:14" ht="25.5" customHeight="1" thickBot="1">
      <c r="A2" s="52" t="s">
        <v>443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27" customHeight="1" thickBot="1">
      <c r="A3" s="49" t="s">
        <v>124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1"/>
    </row>
    <row r="4" spans="1:14" ht="102.75" customHeight="1" thickBot="1">
      <c r="A4" s="10" t="s">
        <v>0</v>
      </c>
      <c r="B4" s="10" t="s">
        <v>1</v>
      </c>
      <c r="C4" s="9" t="s">
        <v>3</v>
      </c>
      <c r="D4" s="11" t="s">
        <v>435</v>
      </c>
      <c r="E4" s="10" t="s">
        <v>2</v>
      </c>
      <c r="F4" s="16" t="s">
        <v>4</v>
      </c>
      <c r="G4" s="34" t="s">
        <v>122</v>
      </c>
      <c r="H4" s="34" t="s">
        <v>116</v>
      </c>
      <c r="I4" s="34" t="s">
        <v>121</v>
      </c>
      <c r="J4" s="41" t="s">
        <v>120</v>
      </c>
      <c r="K4" s="36" t="s">
        <v>431</v>
      </c>
      <c r="L4" s="36" t="s">
        <v>432</v>
      </c>
      <c r="M4" s="35" t="s">
        <v>433</v>
      </c>
      <c r="N4" s="35" t="s">
        <v>434</v>
      </c>
    </row>
    <row r="5" spans="1:14" ht="14.25" customHeight="1" thickBot="1">
      <c r="A5" s="37">
        <v>1</v>
      </c>
      <c r="B5" s="38">
        <v>2</v>
      </c>
      <c r="C5" s="39">
        <v>3</v>
      </c>
      <c r="D5" s="40">
        <v>4</v>
      </c>
      <c r="E5" s="38">
        <v>5</v>
      </c>
      <c r="F5" s="39">
        <v>6</v>
      </c>
      <c r="G5" s="40">
        <v>7</v>
      </c>
      <c r="H5" s="39">
        <v>8</v>
      </c>
      <c r="I5" s="40">
        <v>9</v>
      </c>
      <c r="J5" s="38">
        <v>10</v>
      </c>
      <c r="K5" s="40">
        <v>11</v>
      </c>
      <c r="L5" s="40">
        <v>12</v>
      </c>
      <c r="M5" s="40">
        <v>13</v>
      </c>
      <c r="N5" s="40">
        <v>14</v>
      </c>
    </row>
    <row r="6" spans="1:14" ht="23.25" customHeight="1" thickBot="1">
      <c r="A6" s="53" t="s">
        <v>123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5"/>
    </row>
    <row r="7" spans="1:14" ht="153.75" customHeight="1" thickBot="1">
      <c r="A7" s="1" t="s">
        <v>5</v>
      </c>
      <c r="B7" s="14" t="s">
        <v>444</v>
      </c>
      <c r="C7" s="2">
        <v>4</v>
      </c>
      <c r="D7" s="18" t="s">
        <v>442</v>
      </c>
      <c r="E7" s="6" t="s">
        <v>32</v>
      </c>
      <c r="F7" s="8"/>
      <c r="G7" s="47">
        <f>C7*F7</f>
        <v>0</v>
      </c>
      <c r="H7" s="15"/>
      <c r="I7" s="47">
        <f t="shared" ref="I7" si="0">G7+ROUND(G7*H7,2)</f>
        <v>0</v>
      </c>
      <c r="J7" s="7">
        <v>4</v>
      </c>
      <c r="K7" s="48">
        <f>F7*C7</f>
        <v>0</v>
      </c>
      <c r="L7" s="48">
        <f>K7+ROUND(K7*H7,2)</f>
        <v>0</v>
      </c>
      <c r="M7" s="48">
        <f>G7+K7</f>
        <v>0</v>
      </c>
      <c r="N7" s="48">
        <f>I7+L7</f>
        <v>0</v>
      </c>
    </row>
    <row r="8" spans="1:14" ht="19.5" customHeight="1">
      <c r="B8" s="56"/>
      <c r="C8" s="56"/>
      <c r="D8" s="56"/>
      <c r="E8" s="56"/>
      <c r="F8" s="56"/>
      <c r="G8" s="56"/>
      <c r="H8" s="56"/>
      <c r="I8" s="56"/>
      <c r="J8" s="5"/>
      <c r="K8" s="5"/>
      <c r="L8" s="5"/>
      <c r="M8" s="5"/>
      <c r="N8" s="5"/>
    </row>
    <row r="9" spans="1:14" ht="51" customHeight="1">
      <c r="A9" s="61" t="s">
        <v>447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5"/>
      <c r="M9" s="5"/>
      <c r="N9" s="5"/>
    </row>
    <row r="10" spans="1:14" s="42" customFormat="1" ht="28.5" customHeight="1">
      <c r="A10" s="57" t="s">
        <v>440</v>
      </c>
      <c r="B10" s="57"/>
      <c r="C10" s="57"/>
      <c r="D10" s="57"/>
      <c r="E10" s="57"/>
      <c r="F10" s="57"/>
      <c r="G10" s="57"/>
      <c r="H10" s="57"/>
      <c r="I10" s="43"/>
      <c r="J10" s="43"/>
      <c r="K10" s="43"/>
      <c r="L10" s="43"/>
    </row>
    <row r="11" spans="1:14" s="42" customFormat="1" ht="14.25" customHeight="1">
      <c r="A11" s="57" t="s">
        <v>436</v>
      </c>
      <c r="B11" s="57"/>
      <c r="C11" s="57"/>
      <c r="D11" s="57"/>
      <c r="E11" s="57"/>
      <c r="F11" s="57"/>
      <c r="G11" s="57"/>
      <c r="H11" s="57"/>
      <c r="I11" s="43"/>
      <c r="J11" s="43"/>
      <c r="K11" s="43"/>
      <c r="L11" s="43"/>
    </row>
    <row r="12" spans="1:14" s="42" customFormat="1" ht="30" customHeight="1">
      <c r="A12" s="58" t="s">
        <v>437</v>
      </c>
      <c r="B12" s="58"/>
      <c r="C12" s="58"/>
      <c r="D12" s="58"/>
      <c r="E12" s="58"/>
      <c r="F12" s="58"/>
      <c r="G12" s="58"/>
      <c r="H12" s="58"/>
      <c r="I12" s="43"/>
      <c r="J12" s="59" t="s">
        <v>438</v>
      </c>
      <c r="K12" s="59"/>
      <c r="L12" s="59"/>
    </row>
    <row r="13" spans="1:14" s="42" customFormat="1" ht="16.5" customHeight="1">
      <c r="A13" s="58" t="s">
        <v>439</v>
      </c>
      <c r="B13" s="58"/>
      <c r="C13" s="58"/>
      <c r="D13" s="58"/>
      <c r="E13" s="58"/>
      <c r="F13" s="58"/>
      <c r="G13" s="58"/>
      <c r="H13" s="58"/>
      <c r="I13" s="43"/>
      <c r="J13" s="43"/>
      <c r="K13" s="43"/>
      <c r="L13" s="43"/>
    </row>
    <row r="14" spans="1:14" s="42" customFormat="1" ht="18.75" customHeight="1">
      <c r="A14" s="60" t="s">
        <v>445</v>
      </c>
      <c r="B14" s="60"/>
      <c r="C14" s="60"/>
      <c r="D14" s="60"/>
      <c r="E14" s="60"/>
      <c r="F14" s="60"/>
      <c r="G14" s="60"/>
      <c r="H14" s="60"/>
      <c r="I14" s="60"/>
      <c r="J14" s="60"/>
      <c r="K14" s="43"/>
      <c r="L14" s="43"/>
    </row>
    <row r="15" spans="1:14" ht="19.5" customHeight="1">
      <c r="B15" s="56"/>
      <c r="C15" s="56"/>
      <c r="D15" s="56"/>
      <c r="E15" s="56"/>
      <c r="F15" s="56"/>
      <c r="G15" s="56"/>
      <c r="H15" s="56"/>
      <c r="I15" s="56"/>
      <c r="J15" s="5"/>
      <c r="K15" s="5"/>
      <c r="L15" s="5"/>
      <c r="M15" s="5"/>
      <c r="N15" s="5"/>
    </row>
  </sheetData>
  <mergeCells count="12">
    <mergeCell ref="A3:N3"/>
    <mergeCell ref="A2:N2"/>
    <mergeCell ref="A6:N6"/>
    <mergeCell ref="B15:I15"/>
    <mergeCell ref="B8:I8"/>
    <mergeCell ref="A11:H11"/>
    <mergeCell ref="A12:H12"/>
    <mergeCell ref="J12:L12"/>
    <mergeCell ref="A13:H13"/>
    <mergeCell ref="A14:J14"/>
    <mergeCell ref="A10:H10"/>
    <mergeCell ref="A9:K9"/>
  </mergeCells>
  <phoneticPr fontId="15" type="noConversion"/>
  <conditionalFormatting sqref="G7">
    <cfRule type="cellIs" dxfId="2" priority="6" operator="equal">
      <formula>0</formula>
    </cfRule>
  </conditionalFormatting>
  <conditionalFormatting sqref="I7">
    <cfRule type="cellIs" dxfId="1" priority="5" operator="equal">
      <formula>0</formula>
    </cfRule>
  </conditionalFormatting>
  <conditionalFormatting sqref="K7:N7">
    <cfRule type="cellIs" dxfId="0" priority="1" operator="equal">
      <formula>0</formula>
    </cfRule>
  </conditionalFormatting>
  <pageMargins left="0.7" right="0.7" top="0.75" bottom="0.75" header="0.3" footer="0.3"/>
  <pageSetup paperSize="9" scale="50" fitToHeight="0" orientation="landscape" r:id="rId1"/>
  <rowBreaks count="1" manualBreakCount="1">
    <brk id="1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5F7D1-6D45-47CB-9054-738158E31B74}">
  <sheetPr>
    <tabColor theme="5" tint="0.59999389629810485"/>
    <pageSetUpPr fitToPage="1"/>
  </sheetPr>
  <dimension ref="A1:N132"/>
  <sheetViews>
    <sheetView tabSelected="1" view="pageBreakPreview" topLeftCell="A112" zoomScaleNormal="100" zoomScaleSheetLayoutView="100" workbookViewId="0">
      <selection activeCell="I130" sqref="I130"/>
    </sheetView>
  </sheetViews>
  <sheetFormatPr defaultRowHeight="15"/>
  <cols>
    <col min="1" max="1" width="4.7109375" style="3" customWidth="1"/>
    <col min="2" max="2" width="31.5703125" customWidth="1"/>
    <col min="3" max="3" width="19" style="13" customWidth="1"/>
    <col min="4" max="4" width="41.5703125" customWidth="1"/>
    <col min="5" max="5" width="7.85546875" style="4" customWidth="1"/>
    <col min="6" max="6" width="10.140625" customWidth="1"/>
    <col min="7" max="7" width="20.5703125" customWidth="1"/>
    <col min="8" max="8" width="23.7109375" customWidth="1"/>
    <col min="9" max="9" width="24.140625" customWidth="1"/>
    <col min="10" max="10" width="12.7109375" style="4" customWidth="1"/>
    <col min="11" max="11" width="19.42578125" customWidth="1"/>
    <col min="12" max="12" width="18.85546875" customWidth="1"/>
    <col min="13" max="13" width="20.85546875" customWidth="1"/>
    <col min="14" max="14" width="21.28515625" customWidth="1"/>
  </cols>
  <sheetData>
    <row r="1" spans="1:14" ht="9.75" customHeight="1"/>
    <row r="2" spans="1:14" ht="25.5" customHeight="1">
      <c r="A2" s="62" t="s">
        <v>443</v>
      </c>
      <c r="B2" s="62"/>
      <c r="C2" s="62"/>
      <c r="D2" s="62"/>
      <c r="E2" s="62"/>
      <c r="F2" s="62"/>
      <c r="G2" s="62"/>
      <c r="H2" s="62"/>
      <c r="I2" s="62"/>
      <c r="J2" s="45"/>
      <c r="K2" s="45"/>
      <c r="L2" s="45"/>
      <c r="M2" s="45"/>
      <c r="N2" s="45"/>
    </row>
    <row r="3" spans="1:14" ht="19.5" customHeight="1" thickBot="1">
      <c r="B3" s="56"/>
      <c r="C3" s="56"/>
      <c r="D3" s="56"/>
      <c r="E3" s="56"/>
      <c r="F3" s="56"/>
      <c r="G3" s="56"/>
      <c r="H3" s="56"/>
      <c r="I3" s="56"/>
      <c r="J3"/>
    </row>
    <row r="4" spans="1:14" s="17" customFormat="1" ht="27" customHeight="1" thickBot="1">
      <c r="A4" s="73" t="s">
        <v>441</v>
      </c>
      <c r="B4" s="74"/>
      <c r="C4" s="74"/>
      <c r="D4" s="74"/>
      <c r="E4" s="74"/>
      <c r="F4" s="74"/>
      <c r="G4" s="74"/>
      <c r="H4" s="74"/>
      <c r="I4" s="75"/>
      <c r="J4"/>
      <c r="K4"/>
      <c r="L4"/>
      <c r="M4"/>
      <c r="N4"/>
    </row>
    <row r="5" spans="1:14" s="13" customFormat="1" ht="18.75" customHeight="1" thickBot="1">
      <c r="A5" s="12"/>
      <c r="B5" s="66"/>
      <c r="C5" s="66"/>
      <c r="D5" s="66"/>
      <c r="E5" s="66"/>
      <c r="F5" s="66"/>
      <c r="G5" s="66"/>
      <c r="H5" s="66"/>
      <c r="I5" s="66"/>
    </row>
    <row r="6" spans="1:14" s="12" customFormat="1" ht="82.5" customHeight="1" thickBot="1">
      <c r="A6" s="23" t="s">
        <v>0</v>
      </c>
      <c r="B6" s="44" t="s">
        <v>125</v>
      </c>
      <c r="C6" s="44" t="s">
        <v>126</v>
      </c>
      <c r="D6" s="44" t="s">
        <v>127</v>
      </c>
      <c r="E6" s="44" t="s">
        <v>128</v>
      </c>
      <c r="F6" s="44" t="s">
        <v>129</v>
      </c>
      <c r="G6" s="67" t="s">
        <v>446</v>
      </c>
      <c r="H6" s="68"/>
      <c r="I6" s="69"/>
    </row>
    <row r="7" spans="1:14" s="12" customFormat="1">
      <c r="A7" s="32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  <c r="G7" s="70">
        <v>7</v>
      </c>
      <c r="H7" s="71"/>
      <c r="I7" s="72"/>
    </row>
    <row r="8" spans="1:14" s="12" customFormat="1" ht="30.75" thickBot="1">
      <c r="A8" s="26" t="s">
        <v>130</v>
      </c>
      <c r="B8" s="26" t="s">
        <v>131</v>
      </c>
      <c r="C8" s="27"/>
      <c r="D8" s="26" t="s">
        <v>427</v>
      </c>
      <c r="E8" s="26" t="s">
        <v>6</v>
      </c>
      <c r="F8" s="26">
        <v>1</v>
      </c>
      <c r="G8" s="63"/>
      <c r="H8" s="64"/>
      <c r="I8" s="65"/>
    </row>
    <row r="9" spans="1:14" s="12" customFormat="1" ht="15.75" thickBot="1">
      <c r="A9" s="21" t="s">
        <v>5</v>
      </c>
      <c r="B9" s="19" t="s">
        <v>132</v>
      </c>
      <c r="C9" s="19" t="s">
        <v>133</v>
      </c>
      <c r="D9" s="19" t="s">
        <v>134</v>
      </c>
      <c r="E9" s="19" t="s">
        <v>6</v>
      </c>
      <c r="F9" s="19">
        <v>1</v>
      </c>
      <c r="G9" s="63"/>
      <c r="H9" s="64"/>
      <c r="I9" s="65"/>
    </row>
    <row r="10" spans="1:14" s="12" customFormat="1" ht="15.75" thickBot="1">
      <c r="A10" s="21" t="s">
        <v>7</v>
      </c>
      <c r="B10" s="19" t="s">
        <v>135</v>
      </c>
      <c r="C10" s="19" t="s">
        <v>136</v>
      </c>
      <c r="D10" s="19" t="s">
        <v>137</v>
      </c>
      <c r="E10" s="19" t="s">
        <v>6</v>
      </c>
      <c r="F10" s="19">
        <v>1</v>
      </c>
      <c r="G10" s="63"/>
      <c r="H10" s="64"/>
      <c r="I10" s="65"/>
    </row>
    <row r="11" spans="1:14" s="12" customFormat="1" ht="15.75" thickBot="1">
      <c r="A11" s="21" t="s">
        <v>8</v>
      </c>
      <c r="B11" s="19" t="s">
        <v>138</v>
      </c>
      <c r="C11" s="19" t="s">
        <v>139</v>
      </c>
      <c r="D11" s="19" t="s">
        <v>140</v>
      </c>
      <c r="E11" s="19" t="s">
        <v>6</v>
      </c>
      <c r="F11" s="19">
        <v>22</v>
      </c>
      <c r="G11" s="63"/>
      <c r="H11" s="64"/>
      <c r="I11" s="65"/>
    </row>
    <row r="12" spans="1:14" s="12" customFormat="1" ht="15.75" thickBot="1">
      <c r="A12" s="21" t="s">
        <v>9</v>
      </c>
      <c r="B12" s="19" t="s">
        <v>141</v>
      </c>
      <c r="C12" s="19" t="s">
        <v>142</v>
      </c>
      <c r="D12" s="19" t="s">
        <v>137</v>
      </c>
      <c r="E12" s="19" t="s">
        <v>6</v>
      </c>
      <c r="F12" s="19">
        <v>1</v>
      </c>
      <c r="G12" s="63"/>
      <c r="H12" s="64"/>
      <c r="I12" s="65"/>
    </row>
    <row r="13" spans="1:14" s="12" customFormat="1" ht="15.75" thickBot="1">
      <c r="A13" s="21" t="s">
        <v>10</v>
      </c>
      <c r="B13" s="19" t="s">
        <v>143</v>
      </c>
      <c r="C13" s="19" t="s">
        <v>144</v>
      </c>
      <c r="D13" s="19" t="s">
        <v>137</v>
      </c>
      <c r="E13" s="19" t="s">
        <v>6</v>
      </c>
      <c r="F13" s="19">
        <v>1</v>
      </c>
      <c r="G13" s="63"/>
      <c r="H13" s="64"/>
      <c r="I13" s="65"/>
    </row>
    <row r="14" spans="1:14" s="12" customFormat="1" ht="15.75" thickBot="1">
      <c r="A14" s="21" t="s">
        <v>11</v>
      </c>
      <c r="B14" s="19" t="s">
        <v>145</v>
      </c>
      <c r="C14" s="19" t="s">
        <v>146</v>
      </c>
      <c r="D14" s="19" t="s">
        <v>147</v>
      </c>
      <c r="E14" s="19" t="s">
        <v>6</v>
      </c>
      <c r="F14" s="19">
        <v>1</v>
      </c>
      <c r="G14" s="63"/>
      <c r="H14" s="64"/>
      <c r="I14" s="65"/>
    </row>
    <row r="15" spans="1:14" s="12" customFormat="1" ht="15.75" thickBot="1">
      <c r="A15" s="21" t="s">
        <v>12</v>
      </c>
      <c r="B15" s="19" t="s">
        <v>148</v>
      </c>
      <c r="C15" s="19" t="s">
        <v>149</v>
      </c>
      <c r="D15" s="19" t="s">
        <v>150</v>
      </c>
      <c r="E15" s="19" t="s">
        <v>6</v>
      </c>
      <c r="F15" s="19">
        <v>1</v>
      </c>
      <c r="G15" s="63"/>
      <c r="H15" s="64"/>
      <c r="I15" s="65"/>
    </row>
    <row r="16" spans="1:14" s="12" customFormat="1" ht="15.75" thickBot="1">
      <c r="A16" s="21" t="s">
        <v>13</v>
      </c>
      <c r="B16" s="19" t="s">
        <v>151</v>
      </c>
      <c r="C16" s="19" t="s">
        <v>152</v>
      </c>
      <c r="D16" s="19" t="s">
        <v>150</v>
      </c>
      <c r="E16" s="19" t="s">
        <v>6</v>
      </c>
      <c r="F16" s="19">
        <v>1</v>
      </c>
      <c r="G16" s="63"/>
      <c r="H16" s="64"/>
      <c r="I16" s="65"/>
    </row>
    <row r="17" spans="1:9" s="12" customFormat="1" ht="15.75" thickBot="1">
      <c r="A17" s="21" t="s">
        <v>14</v>
      </c>
      <c r="B17" s="19" t="s">
        <v>153</v>
      </c>
      <c r="C17" s="19" t="s">
        <v>154</v>
      </c>
      <c r="D17" s="19" t="s">
        <v>150</v>
      </c>
      <c r="E17" s="19" t="s">
        <v>6</v>
      </c>
      <c r="F17" s="19">
        <v>1</v>
      </c>
      <c r="G17" s="63"/>
      <c r="H17" s="64"/>
      <c r="I17" s="65"/>
    </row>
    <row r="18" spans="1:9" s="12" customFormat="1" ht="15.75" thickBot="1">
      <c r="A18" s="21" t="s">
        <v>15</v>
      </c>
      <c r="B18" s="19" t="s">
        <v>155</v>
      </c>
      <c r="C18" s="19" t="s">
        <v>156</v>
      </c>
      <c r="D18" s="19" t="s">
        <v>150</v>
      </c>
      <c r="E18" s="19" t="s">
        <v>6</v>
      </c>
      <c r="F18" s="19">
        <v>1</v>
      </c>
      <c r="G18" s="63"/>
      <c r="H18" s="64"/>
      <c r="I18" s="65"/>
    </row>
    <row r="19" spans="1:9" s="12" customFormat="1" ht="15.75" thickBot="1">
      <c r="A19" s="21" t="s">
        <v>16</v>
      </c>
      <c r="B19" s="19" t="s">
        <v>157</v>
      </c>
      <c r="C19" s="19" t="s">
        <v>158</v>
      </c>
      <c r="D19" s="19" t="s">
        <v>137</v>
      </c>
      <c r="E19" s="19" t="s">
        <v>6</v>
      </c>
      <c r="F19" s="19">
        <v>1</v>
      </c>
      <c r="G19" s="63"/>
      <c r="H19" s="64"/>
      <c r="I19" s="65"/>
    </row>
    <row r="20" spans="1:9" s="12" customFormat="1" ht="15.75" thickBot="1">
      <c r="A20" s="21" t="s">
        <v>17</v>
      </c>
      <c r="B20" s="19" t="s">
        <v>159</v>
      </c>
      <c r="C20" s="19" t="s">
        <v>160</v>
      </c>
      <c r="D20" s="19" t="s">
        <v>137</v>
      </c>
      <c r="E20" s="19" t="s">
        <v>6</v>
      </c>
      <c r="F20" s="19">
        <v>1</v>
      </c>
      <c r="G20" s="63"/>
      <c r="H20" s="64"/>
      <c r="I20" s="65"/>
    </row>
    <row r="21" spans="1:9" s="12" customFormat="1" ht="15.75" thickBot="1">
      <c r="A21" s="21" t="s">
        <v>18</v>
      </c>
      <c r="B21" s="19" t="s">
        <v>161</v>
      </c>
      <c r="C21" s="19" t="s">
        <v>162</v>
      </c>
      <c r="D21" s="19" t="s">
        <v>137</v>
      </c>
      <c r="E21" s="19" t="s">
        <v>6</v>
      </c>
      <c r="F21" s="19">
        <v>1</v>
      </c>
      <c r="G21" s="63"/>
      <c r="H21" s="64"/>
      <c r="I21" s="65"/>
    </row>
    <row r="22" spans="1:9" s="12" customFormat="1" ht="15.75" thickBot="1">
      <c r="A22" s="21" t="s">
        <v>19</v>
      </c>
      <c r="B22" s="19" t="s">
        <v>163</v>
      </c>
      <c r="C22" s="19" t="s">
        <v>164</v>
      </c>
      <c r="D22" s="19" t="s">
        <v>137</v>
      </c>
      <c r="E22" s="19" t="s">
        <v>6</v>
      </c>
      <c r="F22" s="19">
        <v>1</v>
      </c>
      <c r="G22" s="63"/>
      <c r="H22" s="64"/>
      <c r="I22" s="65"/>
    </row>
    <row r="23" spans="1:9" s="12" customFormat="1" ht="15.75" thickBot="1">
      <c r="A23" s="21" t="s">
        <v>20</v>
      </c>
      <c r="B23" s="19" t="s">
        <v>165</v>
      </c>
      <c r="C23" s="19" t="s">
        <v>166</v>
      </c>
      <c r="D23" s="19" t="s">
        <v>137</v>
      </c>
      <c r="E23" s="19" t="s">
        <v>6</v>
      </c>
      <c r="F23" s="19">
        <v>1</v>
      </c>
      <c r="G23" s="63"/>
      <c r="H23" s="64"/>
      <c r="I23" s="65"/>
    </row>
    <row r="24" spans="1:9" s="12" customFormat="1" ht="15.75" thickBot="1">
      <c r="A24" s="21" t="s">
        <v>21</v>
      </c>
      <c r="B24" s="19" t="s">
        <v>167</v>
      </c>
      <c r="C24" s="19" t="s">
        <v>168</v>
      </c>
      <c r="D24" s="19" t="s">
        <v>150</v>
      </c>
      <c r="E24" s="19" t="s">
        <v>6</v>
      </c>
      <c r="F24" s="19">
        <v>1</v>
      </c>
      <c r="G24" s="63"/>
      <c r="H24" s="64"/>
      <c r="I24" s="65"/>
    </row>
    <row r="25" spans="1:9" s="12" customFormat="1" ht="15.75" thickBot="1">
      <c r="A25" s="21" t="s">
        <v>22</v>
      </c>
      <c r="B25" s="19" t="s">
        <v>169</v>
      </c>
      <c r="C25" s="19" t="s">
        <v>170</v>
      </c>
      <c r="D25" s="19" t="s">
        <v>137</v>
      </c>
      <c r="E25" s="19" t="s">
        <v>6</v>
      </c>
      <c r="F25" s="19">
        <v>1</v>
      </c>
      <c r="G25" s="63"/>
      <c r="H25" s="64"/>
      <c r="I25" s="65"/>
    </row>
    <row r="26" spans="1:9" s="12" customFormat="1" ht="15.75" thickBot="1">
      <c r="A26" s="21" t="s">
        <v>23</v>
      </c>
      <c r="B26" s="19" t="s">
        <v>171</v>
      </c>
      <c r="C26" s="19" t="s">
        <v>172</v>
      </c>
      <c r="D26" s="19" t="s">
        <v>150</v>
      </c>
      <c r="E26" s="19" t="s">
        <v>6</v>
      </c>
      <c r="F26" s="19">
        <v>2</v>
      </c>
      <c r="G26" s="63"/>
      <c r="H26" s="64"/>
      <c r="I26" s="65"/>
    </row>
    <row r="27" spans="1:9" s="12" customFormat="1" ht="15.75" thickBot="1">
      <c r="A27" s="21" t="s">
        <v>24</v>
      </c>
      <c r="B27" s="19" t="s">
        <v>173</v>
      </c>
      <c r="C27" s="19" t="s">
        <v>174</v>
      </c>
      <c r="D27" s="19" t="s">
        <v>137</v>
      </c>
      <c r="E27" s="19" t="s">
        <v>6</v>
      </c>
      <c r="F27" s="19">
        <v>1</v>
      </c>
      <c r="G27" s="63"/>
      <c r="H27" s="64"/>
      <c r="I27" s="65"/>
    </row>
    <row r="28" spans="1:9" s="12" customFormat="1" ht="15.75" thickBot="1">
      <c r="A28" s="21" t="s">
        <v>25</v>
      </c>
      <c r="B28" s="19" t="s">
        <v>175</v>
      </c>
      <c r="C28" s="19" t="s">
        <v>176</v>
      </c>
      <c r="D28" s="19" t="s">
        <v>150</v>
      </c>
      <c r="E28" s="19" t="s">
        <v>6</v>
      </c>
      <c r="F28" s="19">
        <v>1</v>
      </c>
      <c r="G28" s="63"/>
      <c r="H28" s="64"/>
      <c r="I28" s="65"/>
    </row>
    <row r="29" spans="1:9" s="12" customFormat="1" ht="15.75" thickBot="1">
      <c r="A29" s="21" t="s">
        <v>26</v>
      </c>
      <c r="B29" s="19" t="s">
        <v>177</v>
      </c>
      <c r="C29" s="19" t="s">
        <v>178</v>
      </c>
      <c r="D29" s="19" t="s">
        <v>150</v>
      </c>
      <c r="E29" s="19" t="s">
        <v>6</v>
      </c>
      <c r="F29" s="19">
        <v>1</v>
      </c>
      <c r="G29" s="63"/>
      <c r="H29" s="64"/>
      <c r="I29" s="65"/>
    </row>
    <row r="30" spans="1:9" s="12" customFormat="1" ht="15.75" thickBot="1">
      <c r="A30" s="21" t="s">
        <v>27</v>
      </c>
      <c r="B30" s="19" t="s">
        <v>179</v>
      </c>
      <c r="C30" s="19" t="s">
        <v>180</v>
      </c>
      <c r="D30" s="19" t="s">
        <v>150</v>
      </c>
      <c r="E30" s="19" t="s">
        <v>6</v>
      </c>
      <c r="F30" s="19">
        <v>1</v>
      </c>
      <c r="G30" s="63"/>
      <c r="H30" s="64"/>
      <c r="I30" s="65"/>
    </row>
    <row r="31" spans="1:9" s="12" customFormat="1" ht="15.75" thickBot="1">
      <c r="A31" s="21" t="s">
        <v>28</v>
      </c>
      <c r="B31" s="19" t="s">
        <v>181</v>
      </c>
      <c r="C31" s="19" t="s">
        <v>182</v>
      </c>
      <c r="D31" s="19" t="s">
        <v>150</v>
      </c>
      <c r="E31" s="19" t="s">
        <v>6</v>
      </c>
      <c r="F31" s="19">
        <v>1</v>
      </c>
      <c r="G31" s="63"/>
      <c r="H31" s="64"/>
      <c r="I31" s="65"/>
    </row>
    <row r="32" spans="1:9" s="12" customFormat="1" ht="15.75" thickBot="1">
      <c r="A32" s="21" t="s">
        <v>29</v>
      </c>
      <c r="B32" s="19" t="s">
        <v>183</v>
      </c>
      <c r="C32" s="19" t="s">
        <v>184</v>
      </c>
      <c r="D32" s="19" t="s">
        <v>150</v>
      </c>
      <c r="E32" s="19" t="s">
        <v>6</v>
      </c>
      <c r="F32" s="19">
        <v>1</v>
      </c>
      <c r="G32" s="63"/>
      <c r="H32" s="64"/>
      <c r="I32" s="65"/>
    </row>
    <row r="33" spans="1:9" s="12" customFormat="1" ht="15.75" thickBot="1">
      <c r="A33" s="21" t="s">
        <v>30</v>
      </c>
      <c r="B33" s="19" t="s">
        <v>185</v>
      </c>
      <c r="C33" s="19" t="s">
        <v>186</v>
      </c>
      <c r="D33" s="19" t="s">
        <v>187</v>
      </c>
      <c r="E33" s="19" t="s">
        <v>6</v>
      </c>
      <c r="F33" s="19">
        <v>1</v>
      </c>
      <c r="G33" s="63"/>
      <c r="H33" s="64"/>
      <c r="I33" s="65"/>
    </row>
    <row r="34" spans="1:9" s="12" customFormat="1" ht="15.75" thickBot="1">
      <c r="A34" s="21" t="s">
        <v>31</v>
      </c>
      <c r="B34" s="19" t="s">
        <v>188</v>
      </c>
      <c r="C34" s="19" t="s">
        <v>189</v>
      </c>
      <c r="D34" s="19" t="s">
        <v>190</v>
      </c>
      <c r="E34" s="19" t="s">
        <v>6</v>
      </c>
      <c r="F34" s="19">
        <v>1</v>
      </c>
      <c r="G34" s="63"/>
      <c r="H34" s="64"/>
      <c r="I34" s="65"/>
    </row>
    <row r="35" spans="1:9" s="12" customFormat="1">
      <c r="A35" s="21" t="s">
        <v>33</v>
      </c>
      <c r="B35" s="19" t="s">
        <v>191</v>
      </c>
      <c r="C35" s="19" t="s">
        <v>192</v>
      </c>
      <c r="D35" s="19" t="s">
        <v>193</v>
      </c>
      <c r="E35" s="19" t="s">
        <v>6</v>
      </c>
      <c r="F35" s="19">
        <v>1</v>
      </c>
      <c r="G35" s="63"/>
      <c r="H35" s="64"/>
      <c r="I35" s="65"/>
    </row>
    <row r="36" spans="1:9" s="12" customFormat="1" ht="15.75" thickBot="1">
      <c r="A36" s="21" t="s">
        <v>34</v>
      </c>
      <c r="B36" s="19" t="s">
        <v>194</v>
      </c>
      <c r="C36" s="19" t="s">
        <v>195</v>
      </c>
      <c r="D36" s="19" t="s">
        <v>150</v>
      </c>
      <c r="E36" s="19" t="s">
        <v>6</v>
      </c>
      <c r="F36" s="19">
        <v>1</v>
      </c>
      <c r="G36" s="63"/>
      <c r="H36" s="64"/>
      <c r="I36" s="65"/>
    </row>
    <row r="37" spans="1:9" s="12" customFormat="1" ht="15.75" thickBot="1">
      <c r="A37" s="21" t="s">
        <v>35</v>
      </c>
      <c r="B37" s="19" t="s">
        <v>196</v>
      </c>
      <c r="C37" s="19" t="s">
        <v>197</v>
      </c>
      <c r="D37" s="19" t="s">
        <v>150</v>
      </c>
      <c r="E37" s="19" t="s">
        <v>6</v>
      </c>
      <c r="F37" s="19">
        <v>1</v>
      </c>
      <c r="G37" s="63"/>
      <c r="H37" s="64"/>
      <c r="I37" s="65"/>
    </row>
    <row r="38" spans="1:9" s="12" customFormat="1" ht="15.75" thickBot="1">
      <c r="A38" s="21" t="s">
        <v>36</v>
      </c>
      <c r="B38" s="19" t="s">
        <v>198</v>
      </c>
      <c r="C38" s="19" t="s">
        <v>199</v>
      </c>
      <c r="D38" s="19" t="s">
        <v>150</v>
      </c>
      <c r="E38" s="19" t="s">
        <v>6</v>
      </c>
      <c r="F38" s="19">
        <v>1</v>
      </c>
      <c r="G38" s="63"/>
      <c r="H38" s="64"/>
      <c r="I38" s="65"/>
    </row>
    <row r="39" spans="1:9" s="12" customFormat="1" ht="15.75" thickBot="1">
      <c r="A39" s="21" t="s">
        <v>37</v>
      </c>
      <c r="B39" s="19" t="s">
        <v>200</v>
      </c>
      <c r="C39" s="19" t="s">
        <v>201</v>
      </c>
      <c r="D39" s="19" t="s">
        <v>150</v>
      </c>
      <c r="E39" s="19" t="s">
        <v>6</v>
      </c>
      <c r="F39" s="19">
        <v>1</v>
      </c>
      <c r="G39" s="63"/>
      <c r="H39" s="64"/>
      <c r="I39" s="65"/>
    </row>
    <row r="40" spans="1:9" s="12" customFormat="1" ht="15.75" thickBot="1">
      <c r="A40" s="21" t="s">
        <v>38</v>
      </c>
      <c r="B40" s="19" t="s">
        <v>202</v>
      </c>
      <c r="C40" s="19" t="s">
        <v>203</v>
      </c>
      <c r="D40" s="19" t="s">
        <v>204</v>
      </c>
      <c r="E40" s="19" t="s">
        <v>6</v>
      </c>
      <c r="F40" s="19">
        <v>1</v>
      </c>
      <c r="G40" s="63"/>
      <c r="H40" s="64"/>
      <c r="I40" s="65"/>
    </row>
    <row r="41" spans="1:9" s="12" customFormat="1" ht="15.75" thickBot="1">
      <c r="A41" s="21" t="s">
        <v>39</v>
      </c>
      <c r="B41" s="19" t="s">
        <v>205</v>
      </c>
      <c r="C41" s="19" t="s">
        <v>206</v>
      </c>
      <c r="D41" s="19" t="s">
        <v>204</v>
      </c>
      <c r="E41" s="19" t="s">
        <v>6</v>
      </c>
      <c r="F41" s="19">
        <v>1</v>
      </c>
      <c r="G41" s="63"/>
      <c r="H41" s="64"/>
      <c r="I41" s="65"/>
    </row>
    <row r="42" spans="1:9" s="12" customFormat="1" ht="15.75" thickBot="1">
      <c r="A42" s="21" t="s">
        <v>40</v>
      </c>
      <c r="B42" s="19" t="s">
        <v>207</v>
      </c>
      <c r="C42" s="19" t="s">
        <v>208</v>
      </c>
      <c r="D42" s="19" t="s">
        <v>204</v>
      </c>
      <c r="E42" s="19" t="s">
        <v>6</v>
      </c>
      <c r="F42" s="19">
        <v>1</v>
      </c>
      <c r="G42" s="63"/>
      <c r="H42" s="64"/>
      <c r="I42" s="65"/>
    </row>
    <row r="43" spans="1:9" s="12" customFormat="1" ht="15.75" thickBot="1">
      <c r="A43" s="21" t="s">
        <v>117</v>
      </c>
      <c r="B43" s="19" t="s">
        <v>209</v>
      </c>
      <c r="C43" s="19" t="s">
        <v>210</v>
      </c>
      <c r="D43" s="19" t="s">
        <v>150</v>
      </c>
      <c r="E43" s="19" t="s">
        <v>6</v>
      </c>
      <c r="F43" s="19">
        <v>1</v>
      </c>
      <c r="G43" s="63"/>
      <c r="H43" s="64"/>
      <c r="I43" s="65"/>
    </row>
    <row r="44" spans="1:9" s="12" customFormat="1" ht="15.75" thickBot="1">
      <c r="A44" s="21" t="s">
        <v>41</v>
      </c>
      <c r="B44" s="19" t="s">
        <v>183</v>
      </c>
      <c r="C44" s="19" t="s">
        <v>184</v>
      </c>
      <c r="D44" s="19" t="s">
        <v>150</v>
      </c>
      <c r="E44" s="19" t="s">
        <v>6</v>
      </c>
      <c r="F44" s="19">
        <v>1</v>
      </c>
      <c r="G44" s="63"/>
      <c r="H44" s="64"/>
      <c r="I44" s="65"/>
    </row>
    <row r="45" spans="1:9" s="12" customFormat="1" ht="15.75" thickBot="1">
      <c r="A45" s="21" t="s">
        <v>42</v>
      </c>
      <c r="B45" s="19" t="s">
        <v>211</v>
      </c>
      <c r="C45" s="19" t="s">
        <v>212</v>
      </c>
      <c r="D45" s="19" t="s">
        <v>150</v>
      </c>
      <c r="E45" s="19" t="s">
        <v>6</v>
      </c>
      <c r="F45" s="19">
        <v>1</v>
      </c>
      <c r="G45" s="63"/>
      <c r="H45" s="64"/>
      <c r="I45" s="65"/>
    </row>
    <row r="46" spans="1:9" s="12" customFormat="1" ht="15.75" thickBot="1">
      <c r="A46" s="21" t="s">
        <v>43</v>
      </c>
      <c r="B46" s="19" t="s">
        <v>213</v>
      </c>
      <c r="C46" s="19" t="s">
        <v>214</v>
      </c>
      <c r="D46" s="19" t="s">
        <v>150</v>
      </c>
      <c r="E46" s="19" t="s">
        <v>6</v>
      </c>
      <c r="F46" s="19">
        <v>1</v>
      </c>
      <c r="G46" s="63"/>
      <c r="H46" s="64"/>
      <c r="I46" s="65"/>
    </row>
    <row r="47" spans="1:9" s="12" customFormat="1" ht="15.75" thickBot="1">
      <c r="A47" s="21" t="s">
        <v>44</v>
      </c>
      <c r="B47" s="19" t="s">
        <v>215</v>
      </c>
      <c r="C47" s="19" t="s">
        <v>216</v>
      </c>
      <c r="D47" s="19" t="s">
        <v>150</v>
      </c>
      <c r="E47" s="19" t="s">
        <v>6</v>
      </c>
      <c r="F47" s="19">
        <v>1</v>
      </c>
      <c r="G47" s="63"/>
      <c r="H47" s="64"/>
      <c r="I47" s="65"/>
    </row>
    <row r="48" spans="1:9" s="12" customFormat="1" ht="15.75" thickBot="1">
      <c r="A48" s="21" t="s">
        <v>45</v>
      </c>
      <c r="B48" s="19" t="s">
        <v>217</v>
      </c>
      <c r="C48" s="19" t="s">
        <v>218</v>
      </c>
      <c r="D48" s="19" t="s">
        <v>150</v>
      </c>
      <c r="E48" s="19" t="s">
        <v>6</v>
      </c>
      <c r="F48" s="19">
        <v>1</v>
      </c>
      <c r="G48" s="63"/>
      <c r="H48" s="64"/>
      <c r="I48" s="65"/>
    </row>
    <row r="49" spans="1:9" s="12" customFormat="1" ht="15.75" thickBot="1">
      <c r="A49" s="21" t="s">
        <v>46</v>
      </c>
      <c r="B49" s="19" t="s">
        <v>219</v>
      </c>
      <c r="C49" s="19" t="s">
        <v>220</v>
      </c>
      <c r="D49" s="19" t="s">
        <v>221</v>
      </c>
      <c r="E49" s="19" t="s">
        <v>6</v>
      </c>
      <c r="F49" s="19">
        <v>1</v>
      </c>
      <c r="G49" s="63"/>
      <c r="H49" s="64"/>
      <c r="I49" s="65"/>
    </row>
    <row r="50" spans="1:9" s="12" customFormat="1" ht="30.75" thickBot="1">
      <c r="A50" s="21" t="s">
        <v>47</v>
      </c>
      <c r="B50" s="22" t="s">
        <v>222</v>
      </c>
      <c r="C50" s="22" t="s">
        <v>429</v>
      </c>
      <c r="D50" s="22" t="s">
        <v>223</v>
      </c>
      <c r="E50" s="22" t="s">
        <v>6</v>
      </c>
      <c r="F50" s="22">
        <v>1</v>
      </c>
      <c r="G50" s="63"/>
      <c r="H50" s="64"/>
      <c r="I50" s="65"/>
    </row>
    <row r="51" spans="1:9" s="12" customFormat="1" ht="15.75" thickBot="1">
      <c r="A51" s="21" t="s">
        <v>48</v>
      </c>
      <c r="B51" s="19" t="s">
        <v>224</v>
      </c>
      <c r="C51" s="19" t="s">
        <v>225</v>
      </c>
      <c r="D51" s="19" t="s">
        <v>226</v>
      </c>
      <c r="E51" s="19" t="s">
        <v>6</v>
      </c>
      <c r="F51" s="19">
        <v>1</v>
      </c>
      <c r="G51" s="63"/>
      <c r="H51" s="64"/>
      <c r="I51" s="65"/>
    </row>
    <row r="52" spans="1:9" s="12" customFormat="1" ht="15.75" thickBot="1">
      <c r="A52" s="21" t="s">
        <v>49</v>
      </c>
      <c r="B52" s="19" t="s">
        <v>227</v>
      </c>
      <c r="C52" s="19" t="s">
        <v>228</v>
      </c>
      <c r="D52" s="19" t="s">
        <v>229</v>
      </c>
      <c r="E52" s="19" t="s">
        <v>6</v>
      </c>
      <c r="F52" s="19">
        <v>1</v>
      </c>
      <c r="G52" s="63"/>
      <c r="H52" s="64"/>
      <c r="I52" s="65"/>
    </row>
    <row r="53" spans="1:9" s="12" customFormat="1" ht="15.75" thickBot="1">
      <c r="A53" s="21" t="s">
        <v>50</v>
      </c>
      <c r="B53" s="19" t="s">
        <v>230</v>
      </c>
      <c r="C53" s="19" t="s">
        <v>231</v>
      </c>
      <c r="D53" s="19" t="s">
        <v>232</v>
      </c>
      <c r="E53" s="19" t="s">
        <v>6</v>
      </c>
      <c r="F53" s="19">
        <v>1</v>
      </c>
      <c r="G53" s="63"/>
      <c r="H53" s="64"/>
      <c r="I53" s="65"/>
    </row>
    <row r="54" spans="1:9" s="12" customFormat="1" ht="15.75" thickBot="1">
      <c r="A54" s="21" t="s">
        <v>51</v>
      </c>
      <c r="B54" s="19" t="s">
        <v>233</v>
      </c>
      <c r="C54" s="19" t="s">
        <v>234</v>
      </c>
      <c r="D54" s="19" t="s">
        <v>235</v>
      </c>
      <c r="E54" s="19" t="s">
        <v>6</v>
      </c>
      <c r="F54" s="19">
        <v>1</v>
      </c>
      <c r="G54" s="63"/>
      <c r="H54" s="64"/>
      <c r="I54" s="65"/>
    </row>
    <row r="55" spans="1:9" s="12" customFormat="1" ht="15.75" thickBot="1">
      <c r="A55" s="21" t="s">
        <v>52</v>
      </c>
      <c r="B55" s="19" t="s">
        <v>236</v>
      </c>
      <c r="C55" s="19" t="s">
        <v>237</v>
      </c>
      <c r="D55" s="19" t="s">
        <v>238</v>
      </c>
      <c r="E55" s="19" t="s">
        <v>6</v>
      </c>
      <c r="F55" s="19">
        <v>1</v>
      </c>
      <c r="G55" s="63"/>
      <c r="H55" s="64"/>
      <c r="I55" s="65"/>
    </row>
    <row r="56" spans="1:9" s="12" customFormat="1" ht="15.75" thickBot="1">
      <c r="A56" s="21" t="s">
        <v>53</v>
      </c>
      <c r="B56" s="19" t="s">
        <v>239</v>
      </c>
      <c r="C56" s="19" t="s">
        <v>240</v>
      </c>
      <c r="D56" s="19" t="s">
        <v>241</v>
      </c>
      <c r="E56" s="19" t="s">
        <v>6</v>
      </c>
      <c r="F56" s="19">
        <v>1</v>
      </c>
      <c r="G56" s="63"/>
      <c r="H56" s="64"/>
      <c r="I56" s="65"/>
    </row>
    <row r="57" spans="1:9" s="12" customFormat="1" ht="30.75" thickBot="1">
      <c r="A57" s="21" t="s">
        <v>54</v>
      </c>
      <c r="B57" s="22" t="s">
        <v>242</v>
      </c>
      <c r="C57" s="22" t="s">
        <v>430</v>
      </c>
      <c r="D57" s="22" t="s">
        <v>223</v>
      </c>
      <c r="E57" s="22" t="s">
        <v>6</v>
      </c>
      <c r="F57" s="22">
        <v>1</v>
      </c>
      <c r="G57" s="63"/>
      <c r="H57" s="64"/>
      <c r="I57" s="65"/>
    </row>
    <row r="58" spans="1:9" s="12" customFormat="1" ht="15.75" thickBot="1">
      <c r="A58" s="21" t="s">
        <v>55</v>
      </c>
      <c r="B58" s="19" t="s">
        <v>243</v>
      </c>
      <c r="C58" s="19" t="s">
        <v>244</v>
      </c>
      <c r="D58" s="19" t="s">
        <v>245</v>
      </c>
      <c r="E58" s="19" t="s">
        <v>6</v>
      </c>
      <c r="F58" s="19">
        <v>1</v>
      </c>
      <c r="G58" s="63"/>
      <c r="H58" s="64"/>
      <c r="I58" s="65"/>
    </row>
    <row r="59" spans="1:9" s="12" customFormat="1" ht="15.75" thickBot="1">
      <c r="A59" s="21" t="s">
        <v>56</v>
      </c>
      <c r="B59" s="19" t="s">
        <v>246</v>
      </c>
      <c r="C59" s="19" t="s">
        <v>247</v>
      </c>
      <c r="D59" s="19" t="s">
        <v>248</v>
      </c>
      <c r="E59" s="19" t="s">
        <v>6</v>
      </c>
      <c r="F59" s="19">
        <v>1</v>
      </c>
      <c r="G59" s="63"/>
      <c r="H59" s="64"/>
      <c r="I59" s="65"/>
    </row>
    <row r="60" spans="1:9" s="12" customFormat="1" ht="15.75" thickBot="1">
      <c r="A60" s="21" t="s">
        <v>57</v>
      </c>
      <c r="B60" s="19" t="s">
        <v>249</v>
      </c>
      <c r="C60" s="19" t="s">
        <v>250</v>
      </c>
      <c r="D60" s="19" t="s">
        <v>251</v>
      </c>
      <c r="E60" s="19" t="s">
        <v>6</v>
      </c>
      <c r="F60" s="19">
        <v>1</v>
      </c>
      <c r="G60" s="63"/>
      <c r="H60" s="64"/>
      <c r="I60" s="65"/>
    </row>
    <row r="61" spans="1:9" s="12" customFormat="1" ht="15.75" thickBot="1">
      <c r="A61" s="21" t="s">
        <v>58</v>
      </c>
      <c r="B61" s="19" t="s">
        <v>252</v>
      </c>
      <c r="C61" s="19" t="s">
        <v>253</v>
      </c>
      <c r="D61" s="19" t="s">
        <v>254</v>
      </c>
      <c r="E61" s="19" t="s">
        <v>6</v>
      </c>
      <c r="F61" s="19">
        <v>1</v>
      </c>
      <c r="G61" s="63"/>
      <c r="H61" s="64"/>
      <c r="I61" s="65"/>
    </row>
    <row r="62" spans="1:9" s="12" customFormat="1" ht="15.75" thickBot="1">
      <c r="A62" s="21" t="s">
        <v>59</v>
      </c>
      <c r="B62" s="19" t="s">
        <v>255</v>
      </c>
      <c r="C62" s="19" t="s">
        <v>256</v>
      </c>
      <c r="D62" s="19" t="s">
        <v>257</v>
      </c>
      <c r="E62" s="19" t="s">
        <v>6</v>
      </c>
      <c r="F62" s="19">
        <v>1</v>
      </c>
      <c r="G62" s="63"/>
      <c r="H62" s="64"/>
      <c r="I62" s="65"/>
    </row>
    <row r="63" spans="1:9" s="12" customFormat="1" ht="15.75" thickBot="1">
      <c r="A63" s="21" t="s">
        <v>60</v>
      </c>
      <c r="B63" s="19" t="s">
        <v>258</v>
      </c>
      <c r="C63" s="19" t="s">
        <v>259</v>
      </c>
      <c r="D63" s="19" t="s">
        <v>260</v>
      </c>
      <c r="E63" s="19" t="s">
        <v>6</v>
      </c>
      <c r="F63" s="19">
        <v>1</v>
      </c>
      <c r="G63" s="63"/>
      <c r="H63" s="64"/>
      <c r="I63" s="65"/>
    </row>
    <row r="64" spans="1:9" s="12" customFormat="1" ht="15.75" thickBot="1">
      <c r="A64" s="21" t="s">
        <v>61</v>
      </c>
      <c r="B64" s="19" t="s">
        <v>261</v>
      </c>
      <c r="C64" s="19" t="s">
        <v>262</v>
      </c>
      <c r="D64" s="19" t="s">
        <v>263</v>
      </c>
      <c r="E64" s="19" t="s">
        <v>6</v>
      </c>
      <c r="F64" s="19">
        <v>1</v>
      </c>
      <c r="G64" s="63"/>
      <c r="H64" s="64"/>
      <c r="I64" s="65"/>
    </row>
    <row r="65" spans="1:9" s="12" customFormat="1" ht="15.75" thickBot="1">
      <c r="A65" s="21" t="s">
        <v>62</v>
      </c>
      <c r="B65" s="19" t="s">
        <v>264</v>
      </c>
      <c r="C65" s="19" t="s">
        <v>265</v>
      </c>
      <c r="D65" s="19" t="s">
        <v>150</v>
      </c>
      <c r="E65" s="19" t="s">
        <v>6</v>
      </c>
      <c r="F65" s="19">
        <v>4</v>
      </c>
      <c r="G65" s="63"/>
      <c r="H65" s="64"/>
      <c r="I65" s="65"/>
    </row>
    <row r="66" spans="1:9" s="12" customFormat="1" ht="15.75" thickBot="1">
      <c r="A66" s="21" t="s">
        <v>118</v>
      </c>
      <c r="B66" s="19" t="s">
        <v>266</v>
      </c>
      <c r="C66" s="19" t="s">
        <v>267</v>
      </c>
      <c r="D66" s="19" t="s">
        <v>150</v>
      </c>
      <c r="E66" s="19" t="s">
        <v>6</v>
      </c>
      <c r="F66" s="19">
        <v>4</v>
      </c>
      <c r="G66" s="63"/>
      <c r="H66" s="64"/>
      <c r="I66" s="65"/>
    </row>
    <row r="67" spans="1:9" s="12" customFormat="1" ht="15.75" thickBot="1">
      <c r="A67" s="21" t="s">
        <v>64</v>
      </c>
      <c r="B67" s="19" t="s">
        <v>268</v>
      </c>
      <c r="C67" s="19" t="s">
        <v>269</v>
      </c>
      <c r="D67" s="19" t="s">
        <v>270</v>
      </c>
      <c r="E67" s="19" t="s">
        <v>6</v>
      </c>
      <c r="F67" s="19">
        <v>2</v>
      </c>
      <c r="G67" s="63"/>
      <c r="H67" s="64"/>
      <c r="I67" s="65"/>
    </row>
    <row r="68" spans="1:9" s="12" customFormat="1" ht="15.75" thickBot="1">
      <c r="A68" s="21" t="s">
        <v>65</v>
      </c>
      <c r="B68" s="19" t="s">
        <v>271</v>
      </c>
      <c r="C68" s="19" t="s">
        <v>272</v>
      </c>
      <c r="D68" s="19" t="s">
        <v>150</v>
      </c>
      <c r="E68" s="19" t="s">
        <v>6</v>
      </c>
      <c r="F68" s="19">
        <v>4</v>
      </c>
      <c r="G68" s="63"/>
      <c r="H68" s="64"/>
      <c r="I68" s="65"/>
    </row>
    <row r="69" spans="1:9" s="12" customFormat="1" ht="15.75" thickBot="1">
      <c r="A69" s="21" t="s">
        <v>66</v>
      </c>
      <c r="B69" s="19" t="s">
        <v>273</v>
      </c>
      <c r="C69" s="19" t="s">
        <v>274</v>
      </c>
      <c r="D69" s="19" t="s">
        <v>275</v>
      </c>
      <c r="E69" s="19" t="s">
        <v>6</v>
      </c>
      <c r="F69" s="19">
        <v>1</v>
      </c>
      <c r="G69" s="63"/>
      <c r="H69" s="64"/>
      <c r="I69" s="65"/>
    </row>
    <row r="70" spans="1:9" s="12" customFormat="1" ht="15.75" thickBot="1">
      <c r="A70" s="21" t="s">
        <v>67</v>
      </c>
      <c r="B70" s="19" t="s">
        <v>276</v>
      </c>
      <c r="C70" s="19" t="s">
        <v>277</v>
      </c>
      <c r="D70" s="19" t="s">
        <v>150</v>
      </c>
      <c r="E70" s="19" t="s">
        <v>6</v>
      </c>
      <c r="F70" s="19">
        <v>1</v>
      </c>
      <c r="G70" s="63"/>
      <c r="H70" s="64"/>
      <c r="I70" s="65"/>
    </row>
    <row r="71" spans="1:9" s="12" customFormat="1" ht="15.75" thickBot="1">
      <c r="A71" s="21" t="s">
        <v>68</v>
      </c>
      <c r="B71" s="19" t="s">
        <v>278</v>
      </c>
      <c r="C71" s="19" t="s">
        <v>279</v>
      </c>
      <c r="D71" s="19" t="s">
        <v>280</v>
      </c>
      <c r="E71" s="19" t="s">
        <v>32</v>
      </c>
      <c r="F71" s="19">
        <v>1</v>
      </c>
      <c r="G71" s="63"/>
      <c r="H71" s="64"/>
      <c r="I71" s="65"/>
    </row>
    <row r="72" spans="1:9" s="12" customFormat="1" ht="15.75" thickBot="1">
      <c r="A72" s="21" t="s">
        <v>69</v>
      </c>
      <c r="B72" s="19" t="s">
        <v>281</v>
      </c>
      <c r="C72" s="19" t="s">
        <v>282</v>
      </c>
      <c r="D72" s="19" t="s">
        <v>283</v>
      </c>
      <c r="E72" s="19" t="s">
        <v>6</v>
      </c>
      <c r="F72" s="19">
        <v>1</v>
      </c>
      <c r="G72" s="63"/>
      <c r="H72" s="64"/>
      <c r="I72" s="65"/>
    </row>
    <row r="73" spans="1:9" s="12" customFormat="1" ht="15.75" thickBot="1">
      <c r="A73" s="21" t="s">
        <v>70</v>
      </c>
      <c r="B73" s="19" t="s">
        <v>284</v>
      </c>
      <c r="C73" s="19" t="s">
        <v>285</v>
      </c>
      <c r="D73" s="19" t="s">
        <v>187</v>
      </c>
      <c r="E73" s="19" t="s">
        <v>6</v>
      </c>
      <c r="F73" s="19">
        <v>1</v>
      </c>
      <c r="G73" s="63"/>
      <c r="H73" s="64"/>
      <c r="I73" s="65"/>
    </row>
    <row r="74" spans="1:9" s="12" customFormat="1" ht="15.75" thickBot="1">
      <c r="A74" s="21" t="s">
        <v>71</v>
      </c>
      <c r="B74" s="19" t="s">
        <v>286</v>
      </c>
      <c r="C74" s="19" t="s">
        <v>287</v>
      </c>
      <c r="D74" s="19" t="s">
        <v>187</v>
      </c>
      <c r="E74" s="19" t="s">
        <v>6</v>
      </c>
      <c r="F74" s="19">
        <v>1</v>
      </c>
      <c r="G74" s="63"/>
      <c r="H74" s="64"/>
      <c r="I74" s="65"/>
    </row>
    <row r="75" spans="1:9" s="12" customFormat="1" ht="15.75" thickBot="1">
      <c r="A75" s="21" t="s">
        <v>72</v>
      </c>
      <c r="B75" s="19" t="s">
        <v>288</v>
      </c>
      <c r="C75" s="19" t="s">
        <v>289</v>
      </c>
      <c r="D75" s="19" t="s">
        <v>187</v>
      </c>
      <c r="E75" s="19" t="s">
        <v>6</v>
      </c>
      <c r="F75" s="19">
        <v>1</v>
      </c>
      <c r="G75" s="63"/>
      <c r="H75" s="64"/>
      <c r="I75" s="65"/>
    </row>
    <row r="76" spans="1:9" s="12" customFormat="1" ht="15.75" thickBot="1">
      <c r="A76" s="21" t="s">
        <v>63</v>
      </c>
      <c r="B76" s="19" t="s">
        <v>290</v>
      </c>
      <c r="C76" s="19" t="s">
        <v>291</v>
      </c>
      <c r="D76" s="19" t="s">
        <v>292</v>
      </c>
      <c r="E76" s="19" t="s">
        <v>6</v>
      </c>
      <c r="F76" s="19">
        <v>1</v>
      </c>
      <c r="G76" s="63"/>
      <c r="H76" s="64"/>
      <c r="I76" s="65"/>
    </row>
    <row r="77" spans="1:9" s="12" customFormat="1" ht="15.75" thickBot="1">
      <c r="A77" s="21" t="s">
        <v>73</v>
      </c>
      <c r="B77" s="19" t="s">
        <v>293</v>
      </c>
      <c r="C77" s="19" t="s">
        <v>294</v>
      </c>
      <c r="D77" s="19" t="s">
        <v>295</v>
      </c>
      <c r="E77" s="19" t="s">
        <v>6</v>
      </c>
      <c r="F77" s="19">
        <v>1</v>
      </c>
      <c r="G77" s="63"/>
      <c r="H77" s="64"/>
      <c r="I77" s="65"/>
    </row>
    <row r="78" spans="1:9" s="12" customFormat="1" ht="15.75" thickBot="1">
      <c r="A78" s="21" t="s">
        <v>74</v>
      </c>
      <c r="B78" s="19" t="s">
        <v>296</v>
      </c>
      <c r="C78" s="19" t="s">
        <v>297</v>
      </c>
      <c r="D78" s="19" t="s">
        <v>298</v>
      </c>
      <c r="E78" s="19" t="s">
        <v>6</v>
      </c>
      <c r="F78" s="19">
        <v>1</v>
      </c>
      <c r="G78" s="63"/>
      <c r="H78" s="64"/>
      <c r="I78" s="65"/>
    </row>
    <row r="79" spans="1:9" s="12" customFormat="1" ht="15.75" thickBot="1">
      <c r="A79" s="21" t="s">
        <v>75</v>
      </c>
      <c r="B79" s="19" t="s">
        <v>299</v>
      </c>
      <c r="C79" s="19" t="s">
        <v>300</v>
      </c>
      <c r="D79" s="19" t="s">
        <v>301</v>
      </c>
      <c r="E79" s="19" t="s">
        <v>6</v>
      </c>
      <c r="F79" s="19">
        <v>1</v>
      </c>
      <c r="G79" s="63"/>
      <c r="H79" s="64"/>
      <c r="I79" s="65"/>
    </row>
    <row r="80" spans="1:9" s="12" customFormat="1" ht="15.75" thickBot="1">
      <c r="A80" s="21" t="s">
        <v>76</v>
      </c>
      <c r="B80" s="19" t="s">
        <v>302</v>
      </c>
      <c r="C80" s="19" t="s">
        <v>303</v>
      </c>
      <c r="D80" s="19" t="s">
        <v>304</v>
      </c>
      <c r="E80" s="19" t="s">
        <v>6</v>
      </c>
      <c r="F80" s="19">
        <v>1</v>
      </c>
      <c r="G80" s="63"/>
      <c r="H80" s="64"/>
      <c r="I80" s="65"/>
    </row>
    <row r="81" spans="1:9" s="12" customFormat="1" ht="15.75" thickBot="1">
      <c r="A81" s="21" t="s">
        <v>77</v>
      </c>
      <c r="B81" s="19" t="s">
        <v>305</v>
      </c>
      <c r="C81" s="19" t="s">
        <v>306</v>
      </c>
      <c r="D81" s="19" t="s">
        <v>307</v>
      </c>
      <c r="E81" s="19" t="s">
        <v>6</v>
      </c>
      <c r="F81" s="19">
        <v>1</v>
      </c>
      <c r="G81" s="63"/>
      <c r="H81" s="64"/>
      <c r="I81" s="65"/>
    </row>
    <row r="82" spans="1:9" s="12" customFormat="1" ht="15.75" thickBot="1">
      <c r="A82" s="21" t="s">
        <v>78</v>
      </c>
      <c r="B82" s="19" t="s">
        <v>308</v>
      </c>
      <c r="C82" s="19" t="s">
        <v>309</v>
      </c>
      <c r="D82" s="19" t="s">
        <v>310</v>
      </c>
      <c r="E82" s="19" t="s">
        <v>6</v>
      </c>
      <c r="F82" s="19">
        <v>2</v>
      </c>
      <c r="G82" s="63"/>
      <c r="H82" s="64"/>
      <c r="I82" s="65"/>
    </row>
    <row r="83" spans="1:9" s="12" customFormat="1" ht="15.75" thickBot="1">
      <c r="A83" s="21" t="s">
        <v>79</v>
      </c>
      <c r="B83" s="19" t="s">
        <v>311</v>
      </c>
      <c r="C83" s="19" t="s">
        <v>312</v>
      </c>
      <c r="D83" s="19" t="s">
        <v>313</v>
      </c>
      <c r="E83" s="19" t="s">
        <v>6</v>
      </c>
      <c r="F83" s="19">
        <v>1</v>
      </c>
      <c r="G83" s="63"/>
      <c r="H83" s="64"/>
      <c r="I83" s="65"/>
    </row>
    <row r="84" spans="1:9" s="12" customFormat="1" ht="15.75" thickBot="1">
      <c r="A84" s="21" t="s">
        <v>80</v>
      </c>
      <c r="B84" s="19" t="s">
        <v>314</v>
      </c>
      <c r="C84" s="19" t="s">
        <v>315</v>
      </c>
      <c r="D84" s="19" t="s">
        <v>316</v>
      </c>
      <c r="E84" s="19" t="s">
        <v>6</v>
      </c>
      <c r="F84" s="19">
        <v>1</v>
      </c>
      <c r="G84" s="63"/>
      <c r="H84" s="64"/>
      <c r="I84" s="65"/>
    </row>
    <row r="85" spans="1:9" s="12" customFormat="1" ht="15.75" thickBot="1">
      <c r="A85" s="21" t="s">
        <v>81</v>
      </c>
      <c r="B85" s="19" t="s">
        <v>317</v>
      </c>
      <c r="C85" s="19" t="s">
        <v>318</v>
      </c>
      <c r="D85" s="19" t="s">
        <v>319</v>
      </c>
      <c r="E85" s="19" t="s">
        <v>6</v>
      </c>
      <c r="F85" s="19">
        <v>1</v>
      </c>
      <c r="G85" s="63"/>
      <c r="H85" s="64"/>
      <c r="I85" s="65"/>
    </row>
    <row r="86" spans="1:9" s="12" customFormat="1" ht="15.75" thickBot="1">
      <c r="A86" s="21" t="s">
        <v>82</v>
      </c>
      <c r="B86" s="19" t="s">
        <v>320</v>
      </c>
      <c r="C86" s="19" t="s">
        <v>321</v>
      </c>
      <c r="D86" s="19" t="s">
        <v>322</v>
      </c>
      <c r="E86" s="19" t="s">
        <v>6</v>
      </c>
      <c r="F86" s="19">
        <v>1</v>
      </c>
      <c r="G86" s="63"/>
      <c r="H86" s="64"/>
      <c r="I86" s="65"/>
    </row>
    <row r="87" spans="1:9" s="12" customFormat="1" ht="15.75" thickBot="1">
      <c r="A87" s="21" t="s">
        <v>83</v>
      </c>
      <c r="B87" s="19" t="s">
        <v>323</v>
      </c>
      <c r="C87" s="19" t="s">
        <v>324</v>
      </c>
      <c r="D87" s="19" t="s">
        <v>325</v>
      </c>
      <c r="E87" s="19" t="s">
        <v>6</v>
      </c>
      <c r="F87" s="19">
        <v>1</v>
      </c>
      <c r="G87" s="63"/>
      <c r="H87" s="64"/>
      <c r="I87" s="65"/>
    </row>
    <row r="88" spans="1:9" s="12" customFormat="1" ht="15.75" thickBot="1">
      <c r="A88" s="21" t="s">
        <v>119</v>
      </c>
      <c r="B88" s="19" t="s">
        <v>326</v>
      </c>
      <c r="C88" s="19" t="s">
        <v>327</v>
      </c>
      <c r="D88" s="19" t="s">
        <v>328</v>
      </c>
      <c r="E88" s="19" t="s">
        <v>6</v>
      </c>
      <c r="F88" s="19">
        <v>1</v>
      </c>
      <c r="G88" s="63"/>
      <c r="H88" s="64"/>
      <c r="I88" s="65"/>
    </row>
    <row r="89" spans="1:9" s="12" customFormat="1" ht="15.75" thickBot="1">
      <c r="A89" s="21" t="s">
        <v>84</v>
      </c>
      <c r="B89" s="19" t="s">
        <v>329</v>
      </c>
      <c r="C89" s="19" t="s">
        <v>330</v>
      </c>
      <c r="D89" s="19" t="s">
        <v>325</v>
      </c>
      <c r="E89" s="19" t="s">
        <v>6</v>
      </c>
      <c r="F89" s="19">
        <v>1</v>
      </c>
      <c r="G89" s="63"/>
      <c r="H89" s="64"/>
      <c r="I89" s="65"/>
    </row>
    <row r="90" spans="1:9" s="12" customFormat="1" ht="15.75" thickBot="1">
      <c r="A90" s="21" t="s">
        <v>85</v>
      </c>
      <c r="B90" s="19" t="s">
        <v>331</v>
      </c>
      <c r="C90" s="19" t="s">
        <v>332</v>
      </c>
      <c r="D90" s="19" t="s">
        <v>316</v>
      </c>
      <c r="E90" s="19" t="s">
        <v>6</v>
      </c>
      <c r="F90" s="19">
        <v>1</v>
      </c>
      <c r="G90" s="63"/>
      <c r="H90" s="64"/>
      <c r="I90" s="65"/>
    </row>
    <row r="91" spans="1:9" s="12" customFormat="1" ht="15.75" thickBot="1">
      <c r="A91" s="21" t="s">
        <v>86</v>
      </c>
      <c r="B91" s="19" t="s">
        <v>333</v>
      </c>
      <c r="C91" s="19" t="s">
        <v>334</v>
      </c>
      <c r="D91" s="19" t="s">
        <v>335</v>
      </c>
      <c r="E91" s="19" t="s">
        <v>6</v>
      </c>
      <c r="F91" s="19">
        <v>1</v>
      </c>
      <c r="G91" s="63"/>
      <c r="H91" s="64"/>
      <c r="I91" s="65"/>
    </row>
    <row r="92" spans="1:9" s="12" customFormat="1" ht="15.75" thickBot="1">
      <c r="A92" s="21" t="s">
        <v>87</v>
      </c>
      <c r="B92" s="19" t="s">
        <v>336</v>
      </c>
      <c r="C92" s="19" t="s">
        <v>337</v>
      </c>
      <c r="D92" s="19" t="s">
        <v>338</v>
      </c>
      <c r="E92" s="19" t="s">
        <v>6</v>
      </c>
      <c r="F92" s="19">
        <v>1</v>
      </c>
      <c r="G92" s="63"/>
      <c r="H92" s="64"/>
      <c r="I92" s="65"/>
    </row>
    <row r="93" spans="1:9" s="12" customFormat="1" ht="15.75" thickBot="1">
      <c r="A93" s="21" t="s">
        <v>88</v>
      </c>
      <c r="B93" s="19" t="s">
        <v>339</v>
      </c>
      <c r="C93" s="19" t="s">
        <v>340</v>
      </c>
      <c r="D93" s="19" t="s">
        <v>338</v>
      </c>
      <c r="E93" s="19" t="s">
        <v>6</v>
      </c>
      <c r="F93" s="19">
        <v>1</v>
      </c>
      <c r="G93" s="63"/>
      <c r="H93" s="64"/>
      <c r="I93" s="65"/>
    </row>
    <row r="94" spans="1:9" s="12" customFormat="1" ht="15.75" thickBot="1">
      <c r="A94" s="21" t="s">
        <v>89</v>
      </c>
      <c r="B94" s="19" t="s">
        <v>341</v>
      </c>
      <c r="C94" s="19" t="s">
        <v>342</v>
      </c>
      <c r="D94" s="19" t="s">
        <v>343</v>
      </c>
      <c r="E94" s="19" t="s">
        <v>6</v>
      </c>
      <c r="F94" s="19">
        <v>1</v>
      </c>
      <c r="G94" s="63"/>
      <c r="H94" s="64"/>
      <c r="I94" s="65"/>
    </row>
    <row r="95" spans="1:9" s="12" customFormat="1" ht="15.75" thickBot="1">
      <c r="A95" s="21" t="s">
        <v>90</v>
      </c>
      <c r="B95" s="19" t="s">
        <v>344</v>
      </c>
      <c r="C95" s="19" t="s">
        <v>345</v>
      </c>
      <c r="D95" s="19" t="s">
        <v>346</v>
      </c>
      <c r="E95" s="19" t="s">
        <v>6</v>
      </c>
      <c r="F95" s="19">
        <v>1</v>
      </c>
      <c r="G95" s="63"/>
      <c r="H95" s="64"/>
      <c r="I95" s="65"/>
    </row>
    <row r="96" spans="1:9" s="12" customFormat="1" ht="15.75" thickBot="1">
      <c r="A96" s="21" t="s">
        <v>91</v>
      </c>
      <c r="B96" s="19" t="s">
        <v>347</v>
      </c>
      <c r="C96" s="19" t="s">
        <v>348</v>
      </c>
      <c r="D96" s="19" t="s">
        <v>349</v>
      </c>
      <c r="E96" s="19" t="s">
        <v>6</v>
      </c>
      <c r="F96" s="19">
        <v>1</v>
      </c>
      <c r="G96" s="63"/>
      <c r="H96" s="64"/>
      <c r="I96" s="65"/>
    </row>
    <row r="97" spans="1:9" s="12" customFormat="1" ht="15.75" thickBot="1">
      <c r="A97" s="21" t="s">
        <v>92</v>
      </c>
      <c r="B97" s="19" t="s">
        <v>350</v>
      </c>
      <c r="C97" s="19" t="s">
        <v>351</v>
      </c>
      <c r="D97" s="19" t="s">
        <v>349</v>
      </c>
      <c r="E97" s="19" t="s">
        <v>6</v>
      </c>
      <c r="F97" s="19">
        <v>1</v>
      </c>
      <c r="G97" s="63"/>
      <c r="H97" s="64"/>
      <c r="I97" s="65"/>
    </row>
    <row r="98" spans="1:9" s="12" customFormat="1" ht="15.75" thickBot="1">
      <c r="A98" s="21" t="s">
        <v>93</v>
      </c>
      <c r="B98" s="19" t="s">
        <v>352</v>
      </c>
      <c r="C98" s="19" t="s">
        <v>353</v>
      </c>
      <c r="D98" s="19" t="s">
        <v>349</v>
      </c>
      <c r="E98" s="19" t="s">
        <v>6</v>
      </c>
      <c r="F98" s="19">
        <v>1</v>
      </c>
      <c r="G98" s="63"/>
      <c r="H98" s="64"/>
      <c r="I98" s="65"/>
    </row>
    <row r="99" spans="1:9" s="12" customFormat="1" ht="15.75" thickBot="1">
      <c r="A99" s="21" t="s">
        <v>94</v>
      </c>
      <c r="B99" s="19" t="s">
        <v>354</v>
      </c>
      <c r="C99" s="19" t="s">
        <v>355</v>
      </c>
      <c r="D99" s="19" t="s">
        <v>349</v>
      </c>
      <c r="E99" s="19" t="s">
        <v>6</v>
      </c>
      <c r="F99" s="19">
        <v>1</v>
      </c>
      <c r="G99" s="63"/>
      <c r="H99" s="64"/>
      <c r="I99" s="65"/>
    </row>
    <row r="100" spans="1:9" s="12" customFormat="1" ht="15.75" thickBot="1">
      <c r="A100" s="21" t="s">
        <v>95</v>
      </c>
      <c r="B100" s="19" t="s">
        <v>356</v>
      </c>
      <c r="C100" s="19" t="s">
        <v>357</v>
      </c>
      <c r="D100" s="19" t="s">
        <v>150</v>
      </c>
      <c r="E100" s="19" t="s">
        <v>6</v>
      </c>
      <c r="F100" s="19">
        <v>1</v>
      </c>
      <c r="G100" s="63"/>
      <c r="H100" s="64"/>
      <c r="I100" s="65"/>
    </row>
    <row r="101" spans="1:9" s="12" customFormat="1" ht="15.75" thickBot="1">
      <c r="A101" s="21" t="s">
        <v>96</v>
      </c>
      <c r="B101" s="19" t="s">
        <v>358</v>
      </c>
      <c r="C101" s="19" t="s">
        <v>359</v>
      </c>
      <c r="D101" s="19" t="s">
        <v>150</v>
      </c>
      <c r="E101" s="19" t="s">
        <v>6</v>
      </c>
      <c r="F101" s="19">
        <v>1</v>
      </c>
      <c r="G101" s="63"/>
      <c r="H101" s="64"/>
      <c r="I101" s="65"/>
    </row>
    <row r="102" spans="1:9" s="12" customFormat="1" ht="15.75" thickBot="1">
      <c r="A102" s="21" t="s">
        <v>97</v>
      </c>
      <c r="B102" s="19" t="s">
        <v>360</v>
      </c>
      <c r="C102" s="19" t="s">
        <v>361</v>
      </c>
      <c r="D102" s="19" t="s">
        <v>362</v>
      </c>
      <c r="E102" s="19" t="s">
        <v>6</v>
      </c>
      <c r="F102" s="19">
        <v>1</v>
      </c>
      <c r="G102" s="63"/>
      <c r="H102" s="64"/>
      <c r="I102" s="65"/>
    </row>
    <row r="103" spans="1:9" s="12" customFormat="1" ht="15.75" thickBot="1">
      <c r="A103" s="21" t="s">
        <v>98</v>
      </c>
      <c r="B103" s="19" t="s">
        <v>363</v>
      </c>
      <c r="C103" s="19" t="s">
        <v>364</v>
      </c>
      <c r="D103" s="19" t="s">
        <v>365</v>
      </c>
      <c r="E103" s="19" t="s">
        <v>6</v>
      </c>
      <c r="F103" s="19">
        <v>1</v>
      </c>
      <c r="G103" s="63"/>
      <c r="H103" s="64"/>
      <c r="I103" s="65"/>
    </row>
    <row r="104" spans="1:9" s="12" customFormat="1" ht="15.75" thickBot="1">
      <c r="A104" s="21" t="s">
        <v>99</v>
      </c>
      <c r="B104" s="19" t="s">
        <v>366</v>
      </c>
      <c r="C104" s="19" t="s">
        <v>367</v>
      </c>
      <c r="D104" s="19" t="s">
        <v>368</v>
      </c>
      <c r="E104" s="19" t="s">
        <v>6</v>
      </c>
      <c r="F104" s="19">
        <v>1</v>
      </c>
      <c r="G104" s="63"/>
      <c r="H104" s="64"/>
      <c r="I104" s="65"/>
    </row>
    <row r="105" spans="1:9" s="12" customFormat="1" ht="15.75" thickBot="1">
      <c r="A105" s="21" t="s">
        <v>100</v>
      </c>
      <c r="B105" s="19" t="s">
        <v>369</v>
      </c>
      <c r="C105" s="19" t="s">
        <v>370</v>
      </c>
      <c r="D105" s="19" t="s">
        <v>371</v>
      </c>
      <c r="E105" s="19" t="s">
        <v>6</v>
      </c>
      <c r="F105" s="19">
        <v>1</v>
      </c>
      <c r="G105" s="63"/>
      <c r="H105" s="64"/>
      <c r="I105" s="65"/>
    </row>
    <row r="106" spans="1:9" s="12" customFormat="1" ht="15.75" thickBot="1">
      <c r="A106" s="21" t="s">
        <v>101</v>
      </c>
      <c r="B106" s="19" t="s">
        <v>372</v>
      </c>
      <c r="C106" s="19" t="s">
        <v>373</v>
      </c>
      <c r="D106" s="19" t="s">
        <v>374</v>
      </c>
      <c r="E106" s="19" t="s">
        <v>6</v>
      </c>
      <c r="F106" s="19">
        <v>1</v>
      </c>
      <c r="G106" s="63"/>
      <c r="H106" s="64"/>
      <c r="I106" s="65"/>
    </row>
    <row r="107" spans="1:9" s="12" customFormat="1" ht="15.75" thickBot="1">
      <c r="A107" s="21" t="s">
        <v>102</v>
      </c>
      <c r="B107" s="20" t="s">
        <v>375</v>
      </c>
      <c r="C107" s="25" t="s">
        <v>376</v>
      </c>
      <c r="D107" s="20" t="s">
        <v>374</v>
      </c>
      <c r="E107" s="20" t="s">
        <v>6</v>
      </c>
      <c r="F107" s="20">
        <v>1</v>
      </c>
      <c r="G107" s="63"/>
      <c r="H107" s="64"/>
      <c r="I107" s="65"/>
    </row>
    <row r="108" spans="1:9" s="12" customFormat="1" ht="15.75" thickBot="1">
      <c r="A108" s="21" t="s">
        <v>103</v>
      </c>
      <c r="B108" s="22" t="s">
        <v>377</v>
      </c>
      <c r="C108" s="24" t="s">
        <v>378</v>
      </c>
      <c r="D108" s="24" t="s">
        <v>379</v>
      </c>
      <c r="E108" s="24" t="s">
        <v>6</v>
      </c>
      <c r="F108" s="24">
        <v>1</v>
      </c>
      <c r="G108" s="63"/>
      <c r="H108" s="64"/>
      <c r="I108" s="65"/>
    </row>
    <row r="109" spans="1:9" s="12" customFormat="1" ht="15.75" thickBot="1">
      <c r="A109" s="21" t="s">
        <v>104</v>
      </c>
      <c r="B109" s="19" t="s">
        <v>380</v>
      </c>
      <c r="C109" s="19" t="s">
        <v>381</v>
      </c>
      <c r="D109" s="19" t="s">
        <v>382</v>
      </c>
      <c r="E109" s="19" t="s">
        <v>6</v>
      </c>
      <c r="F109" s="19">
        <v>1</v>
      </c>
      <c r="G109" s="63"/>
      <c r="H109" s="64"/>
      <c r="I109" s="65"/>
    </row>
    <row r="110" spans="1:9" s="12" customFormat="1" ht="15.75" thickBot="1">
      <c r="A110" s="21" t="s">
        <v>105</v>
      </c>
      <c r="B110" s="19" t="s">
        <v>383</v>
      </c>
      <c r="C110" s="19" t="s">
        <v>384</v>
      </c>
      <c r="D110" s="19" t="s">
        <v>385</v>
      </c>
      <c r="E110" s="19" t="s">
        <v>6</v>
      </c>
      <c r="F110" s="19">
        <v>1</v>
      </c>
      <c r="G110" s="63"/>
      <c r="H110" s="64"/>
      <c r="I110" s="65"/>
    </row>
    <row r="111" spans="1:9" s="12" customFormat="1" ht="15.75" thickBot="1">
      <c r="A111" s="21" t="s">
        <v>106</v>
      </c>
      <c r="B111" s="19" t="s">
        <v>386</v>
      </c>
      <c r="C111" s="19" t="s">
        <v>387</v>
      </c>
      <c r="D111" s="19" t="s">
        <v>388</v>
      </c>
      <c r="E111" s="19" t="s">
        <v>6</v>
      </c>
      <c r="F111" s="19">
        <v>1</v>
      </c>
      <c r="G111" s="63"/>
      <c r="H111" s="64"/>
      <c r="I111" s="65"/>
    </row>
    <row r="112" spans="1:9" s="12" customFormat="1" ht="15.75" thickBot="1">
      <c r="A112" s="21" t="s">
        <v>107</v>
      </c>
      <c r="B112" s="19" t="s">
        <v>389</v>
      </c>
      <c r="C112" s="19" t="s">
        <v>390</v>
      </c>
      <c r="D112" s="19" t="s">
        <v>391</v>
      </c>
      <c r="E112" s="19" t="s">
        <v>6</v>
      </c>
      <c r="F112" s="19">
        <v>1</v>
      </c>
      <c r="G112" s="63"/>
      <c r="H112" s="64"/>
      <c r="I112" s="65"/>
    </row>
    <row r="113" spans="1:14" s="12" customFormat="1" ht="30.75" thickBot="1">
      <c r="A113" s="26" t="s">
        <v>392</v>
      </c>
      <c r="B113" s="26" t="s">
        <v>393</v>
      </c>
      <c r="C113" s="27"/>
      <c r="D113" s="28" t="s">
        <v>428</v>
      </c>
      <c r="E113" s="26" t="s">
        <v>6</v>
      </c>
      <c r="F113" s="26">
        <v>1</v>
      </c>
      <c r="G113" s="63"/>
      <c r="H113" s="64"/>
      <c r="I113" s="65"/>
    </row>
    <row r="114" spans="1:14" s="12" customFormat="1" ht="15.75" thickBot="1">
      <c r="A114" s="21" t="s">
        <v>108</v>
      </c>
      <c r="B114" s="19" t="s">
        <v>394</v>
      </c>
      <c r="C114" s="19" t="s">
        <v>395</v>
      </c>
      <c r="D114" s="19" t="s">
        <v>396</v>
      </c>
      <c r="E114" s="19" t="s">
        <v>6</v>
      </c>
      <c r="F114" s="19">
        <v>2</v>
      </c>
      <c r="G114" s="63"/>
      <c r="H114" s="64"/>
      <c r="I114" s="65"/>
    </row>
    <row r="115" spans="1:14" s="12" customFormat="1" ht="15.75" thickBot="1">
      <c r="A115" s="29" t="s">
        <v>397</v>
      </c>
      <c r="B115" s="30" t="s">
        <v>398</v>
      </c>
      <c r="C115" s="31"/>
      <c r="D115" s="30" t="s">
        <v>399</v>
      </c>
      <c r="E115" s="30" t="s">
        <v>6</v>
      </c>
      <c r="F115" s="30">
        <v>1</v>
      </c>
      <c r="G115" s="63"/>
      <c r="H115" s="64"/>
      <c r="I115" s="65"/>
    </row>
    <row r="116" spans="1:14" s="12" customFormat="1" ht="15.75" thickBot="1">
      <c r="A116" s="21" t="s">
        <v>109</v>
      </c>
      <c r="B116" s="19" t="s">
        <v>400</v>
      </c>
      <c r="C116" s="19" t="s">
        <v>401</v>
      </c>
      <c r="D116" s="19" t="s">
        <v>402</v>
      </c>
      <c r="E116" s="19" t="s">
        <v>6</v>
      </c>
      <c r="F116" s="19">
        <v>1</v>
      </c>
      <c r="G116" s="63"/>
      <c r="H116" s="64"/>
      <c r="I116" s="65"/>
    </row>
    <row r="117" spans="1:14" s="12" customFormat="1" ht="15.75" thickBot="1">
      <c r="A117" s="29" t="s">
        <v>403</v>
      </c>
      <c r="B117" s="30" t="s">
        <v>398</v>
      </c>
      <c r="C117" s="31"/>
      <c r="D117" s="30" t="s">
        <v>399</v>
      </c>
      <c r="E117" s="30" t="s">
        <v>6</v>
      </c>
      <c r="F117" s="30">
        <v>1</v>
      </c>
      <c r="G117" s="63"/>
      <c r="H117" s="64"/>
      <c r="I117" s="65"/>
    </row>
    <row r="118" spans="1:14" s="12" customFormat="1" ht="15.75" thickBot="1">
      <c r="A118" s="21" t="s">
        <v>110</v>
      </c>
      <c r="B118" s="19" t="s">
        <v>404</v>
      </c>
      <c r="C118" s="19" t="s">
        <v>405</v>
      </c>
      <c r="D118" s="19" t="s">
        <v>406</v>
      </c>
      <c r="E118" s="19" t="s">
        <v>6</v>
      </c>
      <c r="F118" s="19">
        <v>1</v>
      </c>
      <c r="G118" s="63"/>
      <c r="H118" s="64"/>
      <c r="I118" s="65"/>
    </row>
    <row r="119" spans="1:14" s="12" customFormat="1" ht="15.75" thickBot="1">
      <c r="A119" s="29" t="s">
        <v>407</v>
      </c>
      <c r="B119" s="30" t="s">
        <v>408</v>
      </c>
      <c r="C119" s="31"/>
      <c r="D119" s="30" t="s">
        <v>409</v>
      </c>
      <c r="E119" s="30" t="s">
        <v>6</v>
      </c>
      <c r="F119" s="30">
        <v>1</v>
      </c>
      <c r="G119" s="63"/>
      <c r="H119" s="64"/>
      <c r="I119" s="65"/>
    </row>
    <row r="120" spans="1:14" s="12" customFormat="1" ht="15.75" thickBot="1">
      <c r="A120" s="21" t="s">
        <v>111</v>
      </c>
      <c r="B120" s="19" t="s">
        <v>410</v>
      </c>
      <c r="C120" s="19" t="s">
        <v>411</v>
      </c>
      <c r="D120" s="19" t="s">
        <v>412</v>
      </c>
      <c r="E120" s="19" t="s">
        <v>6</v>
      </c>
      <c r="F120" s="19">
        <v>1</v>
      </c>
      <c r="G120" s="63"/>
      <c r="H120" s="64"/>
      <c r="I120" s="65"/>
    </row>
    <row r="121" spans="1:14" s="12" customFormat="1" ht="15.75" thickBot="1">
      <c r="A121" s="21" t="s">
        <v>112</v>
      </c>
      <c r="B121" s="19" t="s">
        <v>413</v>
      </c>
      <c r="C121" s="19" t="s">
        <v>414</v>
      </c>
      <c r="D121" s="19" t="s">
        <v>137</v>
      </c>
      <c r="E121" s="19" t="s">
        <v>6</v>
      </c>
      <c r="F121" s="19">
        <v>1</v>
      </c>
      <c r="G121" s="63"/>
      <c r="H121" s="64"/>
      <c r="I121" s="65"/>
    </row>
    <row r="122" spans="1:14" s="12" customFormat="1" ht="15.75" thickBot="1">
      <c r="A122" s="21" t="s">
        <v>113</v>
      </c>
      <c r="B122" s="19" t="s">
        <v>415</v>
      </c>
      <c r="C122" s="19" t="s">
        <v>416</v>
      </c>
      <c r="D122" s="19" t="s">
        <v>137</v>
      </c>
      <c r="E122" s="19" t="s">
        <v>6</v>
      </c>
      <c r="F122" s="19">
        <v>1</v>
      </c>
      <c r="G122" s="63"/>
      <c r="H122" s="64"/>
      <c r="I122" s="65"/>
    </row>
    <row r="123" spans="1:14" s="12" customFormat="1" ht="15.75" thickBot="1">
      <c r="A123" s="29" t="s">
        <v>417</v>
      </c>
      <c r="B123" s="30" t="s">
        <v>418</v>
      </c>
      <c r="C123" s="31"/>
      <c r="D123" s="30" t="s">
        <v>419</v>
      </c>
      <c r="E123" s="30" t="s">
        <v>6</v>
      </c>
      <c r="F123" s="30">
        <v>1</v>
      </c>
      <c r="G123" s="63"/>
      <c r="H123" s="64"/>
      <c r="I123" s="65"/>
    </row>
    <row r="124" spans="1:14" s="12" customFormat="1" ht="15.75" thickBot="1">
      <c r="A124" s="21" t="s">
        <v>114</v>
      </c>
      <c r="B124" s="19" t="s">
        <v>420</v>
      </c>
      <c r="C124" s="19" t="s">
        <v>421</v>
      </c>
      <c r="D124" s="19" t="s">
        <v>422</v>
      </c>
      <c r="E124" s="19" t="s">
        <v>6</v>
      </c>
      <c r="F124" s="19">
        <v>1</v>
      </c>
      <c r="G124" s="63"/>
      <c r="H124" s="64"/>
      <c r="I124" s="65"/>
    </row>
    <row r="125" spans="1:14" s="12" customFormat="1" ht="15.75" thickBot="1">
      <c r="A125" s="29" t="s">
        <v>423</v>
      </c>
      <c r="B125" s="30" t="s">
        <v>408</v>
      </c>
      <c r="C125" s="31"/>
      <c r="D125" s="30" t="s">
        <v>409</v>
      </c>
      <c r="E125" s="30" t="s">
        <v>6</v>
      </c>
      <c r="F125" s="30">
        <v>1</v>
      </c>
      <c r="G125" s="63"/>
      <c r="H125" s="64"/>
      <c r="I125" s="65"/>
    </row>
    <row r="126" spans="1:14" s="12" customFormat="1" ht="15.75" thickBot="1">
      <c r="A126" s="21" t="s">
        <v>115</v>
      </c>
      <c r="B126" s="19" t="s">
        <v>424</v>
      </c>
      <c r="C126" s="19" t="s">
        <v>425</v>
      </c>
      <c r="D126" s="19" t="s">
        <v>426</v>
      </c>
      <c r="E126" s="19" t="s">
        <v>6</v>
      </c>
      <c r="F126" s="19">
        <v>1</v>
      </c>
      <c r="G126" s="63"/>
      <c r="H126" s="64"/>
      <c r="I126" s="65"/>
    </row>
    <row r="127" spans="1:14" s="12" customFormat="1"/>
    <row r="128" spans="1:14" ht="80.25" customHeight="1">
      <c r="A128" s="61" t="s">
        <v>447</v>
      </c>
      <c r="B128" s="61"/>
      <c r="C128" s="61"/>
      <c r="D128" s="61"/>
      <c r="E128" s="61"/>
      <c r="F128" s="61"/>
      <c r="G128" s="61"/>
      <c r="H128" s="61"/>
      <c r="I128" s="46"/>
      <c r="J128" s="46"/>
      <c r="K128" s="46"/>
      <c r="L128" s="5"/>
      <c r="M128" s="5"/>
      <c r="N128" s="5"/>
    </row>
    <row r="129" spans="1:13" s="42" customFormat="1" ht="28.5" customHeight="1">
      <c r="A129" s="57" t="s">
        <v>440</v>
      </c>
      <c r="B129" s="57"/>
      <c r="C129" s="57"/>
      <c r="D129" s="57"/>
      <c r="E129" s="57"/>
      <c r="F129" s="57"/>
      <c r="G129" s="57"/>
      <c r="H129" s="57"/>
      <c r="I129" s="43"/>
      <c r="J129" s="43"/>
      <c r="K129" s="43"/>
      <c r="L129" s="43"/>
    </row>
    <row r="130" spans="1:13" s="42" customFormat="1" ht="16.5" customHeight="1">
      <c r="A130" s="58" t="s">
        <v>439</v>
      </c>
      <c r="B130" s="58"/>
      <c r="C130" s="58"/>
      <c r="D130" s="58"/>
      <c r="E130" s="58"/>
      <c r="F130" s="58"/>
      <c r="G130" s="58"/>
      <c r="H130" s="58"/>
      <c r="I130" s="43"/>
      <c r="J130" s="43"/>
      <c r="K130" s="43"/>
      <c r="L130" s="43"/>
    </row>
    <row r="131" spans="1:13">
      <c r="F131" s="59" t="s">
        <v>438</v>
      </c>
      <c r="G131" s="59"/>
      <c r="H131" s="59"/>
    </row>
    <row r="132" spans="1:13">
      <c r="K132" s="59"/>
      <c r="L132" s="59"/>
      <c r="M132" s="59"/>
    </row>
  </sheetData>
  <mergeCells count="130">
    <mergeCell ref="A128:H128"/>
    <mergeCell ref="G123:I123"/>
    <mergeCell ref="G124:I124"/>
    <mergeCell ref="G125:I125"/>
    <mergeCell ref="G126:I126"/>
    <mergeCell ref="K132:M132"/>
    <mergeCell ref="A4:I4"/>
    <mergeCell ref="F131:H131"/>
    <mergeCell ref="A129:H129"/>
    <mergeCell ref="A130:H130"/>
    <mergeCell ref="G117:I117"/>
    <mergeCell ref="G118:I118"/>
    <mergeCell ref="G119:I119"/>
    <mergeCell ref="G120:I120"/>
    <mergeCell ref="G121:I121"/>
    <mergeCell ref="G122:I122"/>
    <mergeCell ref="G111:I111"/>
    <mergeCell ref="G112:I112"/>
    <mergeCell ref="G113:I113"/>
    <mergeCell ref="G114:I114"/>
    <mergeCell ref="G115:I115"/>
    <mergeCell ref="G116:I116"/>
    <mergeCell ref="G105:I105"/>
    <mergeCell ref="G106:I106"/>
    <mergeCell ref="G107:I107"/>
    <mergeCell ref="G108:I108"/>
    <mergeCell ref="G109:I109"/>
    <mergeCell ref="G110:I110"/>
    <mergeCell ref="G99:I99"/>
    <mergeCell ref="G100:I100"/>
    <mergeCell ref="G101:I101"/>
    <mergeCell ref="G102:I102"/>
    <mergeCell ref="G103:I103"/>
    <mergeCell ref="G104:I104"/>
    <mergeCell ref="G93:I93"/>
    <mergeCell ref="G94:I94"/>
    <mergeCell ref="G95:I95"/>
    <mergeCell ref="G96:I96"/>
    <mergeCell ref="G97:I97"/>
    <mergeCell ref="G98:I98"/>
    <mergeCell ref="G87:I87"/>
    <mergeCell ref="G88:I88"/>
    <mergeCell ref="G89:I89"/>
    <mergeCell ref="G90:I90"/>
    <mergeCell ref="G91:I91"/>
    <mergeCell ref="G92:I92"/>
    <mergeCell ref="G81:I81"/>
    <mergeCell ref="G82:I82"/>
    <mergeCell ref="G83:I83"/>
    <mergeCell ref="G84:I84"/>
    <mergeCell ref="G85:I85"/>
    <mergeCell ref="G86:I86"/>
    <mergeCell ref="G75:I75"/>
    <mergeCell ref="G76:I76"/>
    <mergeCell ref="G77:I77"/>
    <mergeCell ref="G78:I78"/>
    <mergeCell ref="G79:I79"/>
    <mergeCell ref="G80:I80"/>
    <mergeCell ref="G69:I69"/>
    <mergeCell ref="G70:I70"/>
    <mergeCell ref="G71:I71"/>
    <mergeCell ref="G72:I72"/>
    <mergeCell ref="G73:I73"/>
    <mergeCell ref="G74:I74"/>
    <mergeCell ref="G63:I63"/>
    <mergeCell ref="G64:I64"/>
    <mergeCell ref="G65:I65"/>
    <mergeCell ref="G66:I66"/>
    <mergeCell ref="G67:I67"/>
    <mergeCell ref="G68:I68"/>
    <mergeCell ref="G57:I57"/>
    <mergeCell ref="G58:I58"/>
    <mergeCell ref="G59:I59"/>
    <mergeCell ref="G60:I60"/>
    <mergeCell ref="G61:I61"/>
    <mergeCell ref="G62:I62"/>
    <mergeCell ref="G51:I51"/>
    <mergeCell ref="G52:I52"/>
    <mergeCell ref="G53:I53"/>
    <mergeCell ref="G54:I54"/>
    <mergeCell ref="G55:I55"/>
    <mergeCell ref="G56:I56"/>
    <mergeCell ref="G45:I45"/>
    <mergeCell ref="G46:I46"/>
    <mergeCell ref="G47:I47"/>
    <mergeCell ref="G48:I48"/>
    <mergeCell ref="G49:I49"/>
    <mergeCell ref="G50:I50"/>
    <mergeCell ref="G39:I39"/>
    <mergeCell ref="G40:I40"/>
    <mergeCell ref="G41:I41"/>
    <mergeCell ref="G42:I42"/>
    <mergeCell ref="G43:I43"/>
    <mergeCell ref="G44:I44"/>
    <mergeCell ref="G33:I33"/>
    <mergeCell ref="G34:I34"/>
    <mergeCell ref="G35:I35"/>
    <mergeCell ref="G36:I36"/>
    <mergeCell ref="G37:I37"/>
    <mergeCell ref="G38:I38"/>
    <mergeCell ref="G27:I27"/>
    <mergeCell ref="G28:I28"/>
    <mergeCell ref="G29:I29"/>
    <mergeCell ref="G30:I30"/>
    <mergeCell ref="G31:I31"/>
    <mergeCell ref="G32:I32"/>
    <mergeCell ref="G21:I21"/>
    <mergeCell ref="G22:I22"/>
    <mergeCell ref="G23:I23"/>
    <mergeCell ref="G24:I24"/>
    <mergeCell ref="G25:I25"/>
    <mergeCell ref="G26:I26"/>
    <mergeCell ref="G15:I15"/>
    <mergeCell ref="G16:I16"/>
    <mergeCell ref="G17:I17"/>
    <mergeCell ref="G18:I18"/>
    <mergeCell ref="G19:I19"/>
    <mergeCell ref="G20:I20"/>
    <mergeCell ref="A2:I2"/>
    <mergeCell ref="G9:I9"/>
    <mergeCell ref="G10:I10"/>
    <mergeCell ref="G11:I11"/>
    <mergeCell ref="G12:I12"/>
    <mergeCell ref="G13:I13"/>
    <mergeCell ref="G14:I14"/>
    <mergeCell ref="B3:I3"/>
    <mergeCell ref="B5:I5"/>
    <mergeCell ref="G6:I6"/>
    <mergeCell ref="G7:I7"/>
    <mergeCell ref="G8:I8"/>
  </mergeCells>
  <pageMargins left="0.7" right="0.7" top="0.75" bottom="0.75" header="0.3" footer="0.3"/>
  <pageSetup paperSize="9" scale="71" fitToHeight="0" orientation="landscape" r:id="rId1"/>
  <rowBreaks count="4" manualBreakCount="4">
    <brk id="34" max="8" man="1"/>
    <brk id="73" max="8" man="1"/>
    <brk id="113" max="8" man="1"/>
    <brk id="134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A0CEE192-DE52-44B5-B002-1D966060E9A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Zadanie nr 1 - Część A</vt:lpstr>
      <vt:lpstr>Zadanie nr 1 - Część B </vt:lpstr>
      <vt:lpstr>'Zadanie nr 1 - Część A'!Obszar_wydruku</vt:lpstr>
      <vt:lpstr>'Zadanie nr 1 - Część B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2026-04-22T12:33:58Z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a005fc61-b2f5-4046-bea8-bded06758ae0</vt:lpwstr>
  </property>
  <property fmtid="{D5CDD505-2E9C-101B-9397-08002B2CF9AE}" pid="3" name="bjpmDocIH">
    <vt:lpwstr>zYQ4Zgx1H4HRbx8DlUxUA4HQBx7nR7Ss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s5636:Creator type=IP">
    <vt:lpwstr>10.80.28.105</vt:lpwstr>
  </property>
  <property fmtid="{D5CDD505-2E9C-101B-9397-08002B2CF9AE}" pid="8" name="bjSaver">
    <vt:lpwstr>k7uXp6AGwBBQ7IBmEl7xu8Hr0rRJ7E0X</vt:lpwstr>
  </property>
  <property fmtid="{D5CDD505-2E9C-101B-9397-08002B2CF9AE}" pid="9" name="bjClsUserRVM">
    <vt:lpwstr>[]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</Properties>
</file>